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VBatura2\AppData\Local\Temp\Rar$DIa11736.2239.rartemp\"/>
    </mc:Choice>
  </mc:AlternateContent>
  <bookViews>
    <workbookView xWindow="-15" yWindow="-15" windowWidth="28830" windowHeight="7110" tabRatio="889"/>
  </bookViews>
  <sheets>
    <sheet name="Лот № 1" sheetId="74" r:id="rId1"/>
    <sheet name="Лот № 2" sheetId="72" r:id="rId2"/>
    <sheet name="Лот № 3" sheetId="75" r:id="rId3"/>
    <sheet name="Лот № 4" sheetId="78" r:id="rId4"/>
    <sheet name="Лот № 5" sheetId="79" r:id="rId5"/>
  </sheets>
  <definedNames>
    <definedName name="_xlnm._FilterDatabase" localSheetId="0" hidden="1">'Лот № 1'!$A$20:$K$97</definedName>
    <definedName name="_xlnm._FilterDatabase" localSheetId="1" hidden="1">'Лот № 2'!$A$20:$K$84</definedName>
    <definedName name="_xlnm._FilterDatabase" localSheetId="2" hidden="1">'Лот № 3'!$A$20:$K$113</definedName>
    <definedName name="_xlnm._FilterDatabase" localSheetId="3" hidden="1">'Лот № 4'!$A$20:$K$112</definedName>
    <definedName name="_xlnm._FilterDatabase" localSheetId="4" hidden="1">'Лот № 5'!$A$20:$K$102</definedName>
    <definedName name="_xlnm.Print_Area" localSheetId="0">'Лот № 1'!$A$1:$K$67</definedName>
    <definedName name="_xlnm.Print_Area" localSheetId="1">'Лот № 2'!$A$1:$K$54</definedName>
    <definedName name="_xlnm.Print_Area" localSheetId="2">'Лот № 3'!$A$1:$K$83</definedName>
    <definedName name="_xlnm.Print_Area" localSheetId="3">'Лот № 4'!$A$1:$K$82</definedName>
    <definedName name="_xlnm.Print_Area" localSheetId="4">'Лот № 5'!$A$1:$K$72</definedName>
  </definedNames>
  <calcPr calcId="162913"/>
</workbook>
</file>

<file path=xl/calcChain.xml><?xml version="1.0" encoding="utf-8"?>
<calcChain xmlns="http://schemas.openxmlformats.org/spreadsheetml/2006/main">
  <c r="H22" i="79" l="1"/>
  <c r="H23" i="79"/>
  <c r="H24" i="79"/>
  <c r="H25" i="79"/>
  <c r="H26" i="79"/>
  <c r="H27" i="79"/>
  <c r="H28" i="79"/>
  <c r="H29" i="79"/>
  <c r="H30" i="79"/>
  <c r="H31" i="79"/>
  <c r="H32" i="79"/>
  <c r="H33" i="79"/>
  <c r="H34" i="79"/>
  <c r="H35" i="79"/>
  <c r="H36" i="79"/>
  <c r="H37" i="79"/>
  <c r="H38" i="79"/>
  <c r="H39" i="79"/>
  <c r="H40" i="79"/>
  <c r="H41" i="79"/>
  <c r="H42" i="79"/>
  <c r="H43" i="79"/>
  <c r="H44" i="79"/>
  <c r="H45" i="79"/>
  <c r="H46" i="79"/>
  <c r="H47" i="79"/>
  <c r="H48" i="79"/>
  <c r="H49" i="79"/>
  <c r="H50" i="79"/>
  <c r="H51" i="79"/>
  <c r="H52" i="79"/>
  <c r="H53" i="79"/>
  <c r="H54" i="79"/>
  <c r="H55" i="79"/>
  <c r="H56" i="79"/>
  <c r="H57" i="79"/>
  <c r="H21" i="79"/>
  <c r="H22" i="78"/>
  <c r="H23" i="78"/>
  <c r="H24" i="78"/>
  <c r="H25" i="78"/>
  <c r="H26" i="78"/>
  <c r="H27" i="78"/>
  <c r="H28" i="78"/>
  <c r="H29" i="78"/>
  <c r="H30" i="78"/>
  <c r="H31" i="78"/>
  <c r="H32" i="78"/>
  <c r="H33" i="78"/>
  <c r="H34" i="78"/>
  <c r="H35" i="78"/>
  <c r="H36" i="78"/>
  <c r="H37" i="78"/>
  <c r="H38" i="78"/>
  <c r="H39" i="78"/>
  <c r="H40" i="78"/>
  <c r="H41" i="78"/>
  <c r="H42" i="78"/>
  <c r="H43" i="78"/>
  <c r="H44" i="78"/>
  <c r="H45" i="78"/>
  <c r="H46" i="78"/>
  <c r="H47" i="78"/>
  <c r="H48" i="78"/>
  <c r="H49" i="78"/>
  <c r="H50" i="78"/>
  <c r="H51" i="78"/>
  <c r="H52" i="78"/>
  <c r="H53" i="78"/>
  <c r="H54" i="78"/>
  <c r="H55" i="78"/>
  <c r="H56" i="78"/>
  <c r="H57" i="78"/>
  <c r="H58" i="78"/>
  <c r="H59" i="78"/>
  <c r="H60" i="78"/>
  <c r="H61" i="78"/>
  <c r="H62" i="78"/>
  <c r="H63" i="78"/>
  <c r="H64" i="78"/>
  <c r="H65" i="78"/>
  <c r="H66" i="78"/>
  <c r="H67" i="78"/>
  <c r="H21" i="78"/>
  <c r="H22" i="75"/>
  <c r="H23" i="75"/>
  <c r="H24" i="75"/>
  <c r="H25" i="75"/>
  <c r="H26" i="75"/>
  <c r="H27" i="75"/>
  <c r="H28" i="75"/>
  <c r="H29" i="75"/>
  <c r="H30" i="75"/>
  <c r="H31" i="75"/>
  <c r="H32" i="75"/>
  <c r="H33" i="75"/>
  <c r="H34" i="75"/>
  <c r="H35" i="75"/>
  <c r="H36" i="75"/>
  <c r="H37" i="75"/>
  <c r="H38" i="75"/>
  <c r="H39" i="75"/>
  <c r="H40" i="75"/>
  <c r="H41" i="75"/>
  <c r="H42" i="75"/>
  <c r="H43" i="75"/>
  <c r="H44" i="75"/>
  <c r="H45" i="75"/>
  <c r="H46" i="75"/>
  <c r="H47" i="75"/>
  <c r="H48" i="75"/>
  <c r="H49" i="75"/>
  <c r="H50" i="75"/>
  <c r="H51" i="75"/>
  <c r="H52" i="75"/>
  <c r="H53" i="75"/>
  <c r="H54" i="75"/>
  <c r="H55" i="75"/>
  <c r="H56" i="75"/>
  <c r="H57" i="75"/>
  <c r="H58" i="75"/>
  <c r="H59" i="75"/>
  <c r="H60" i="75"/>
  <c r="H61" i="75"/>
  <c r="H62" i="75"/>
  <c r="H63" i="75"/>
  <c r="H64" i="75"/>
  <c r="H65" i="75"/>
  <c r="H66" i="75"/>
  <c r="H67" i="75"/>
  <c r="H68" i="75"/>
  <c r="H21" i="75"/>
  <c r="H22" i="72"/>
  <c r="H23" i="72"/>
  <c r="H24" i="72"/>
  <c r="H25" i="72"/>
  <c r="H26" i="72"/>
  <c r="H27" i="72"/>
  <c r="H28" i="72"/>
  <c r="H29" i="72"/>
  <c r="H30" i="72"/>
  <c r="H31" i="72"/>
  <c r="H32" i="72"/>
  <c r="H33" i="72"/>
  <c r="H34" i="72"/>
  <c r="H35" i="72"/>
  <c r="H36" i="72"/>
  <c r="H37" i="72"/>
  <c r="H38" i="72"/>
  <c r="H39" i="72"/>
  <c r="H21" i="72"/>
  <c r="H22" i="74"/>
  <c r="H23" i="74"/>
  <c r="H24" i="74"/>
  <c r="H25" i="74"/>
  <c r="H26" i="74"/>
  <c r="H27" i="74"/>
  <c r="H28" i="74"/>
  <c r="H29" i="74"/>
  <c r="H30" i="74"/>
  <c r="H31" i="74"/>
  <c r="H32" i="74"/>
  <c r="H33" i="74"/>
  <c r="H34" i="74"/>
  <c r="H35" i="74"/>
  <c r="H36" i="74"/>
  <c r="H37" i="74"/>
  <c r="H38" i="74"/>
  <c r="H39" i="74"/>
  <c r="H40" i="74"/>
  <c r="H41" i="74"/>
  <c r="H42" i="74"/>
  <c r="H43" i="74"/>
  <c r="H44" i="74"/>
  <c r="H45" i="74"/>
  <c r="H46" i="74"/>
  <c r="H47" i="74"/>
  <c r="H48" i="74"/>
  <c r="H49" i="74"/>
  <c r="H50" i="74"/>
  <c r="H51" i="74"/>
  <c r="H52" i="74"/>
  <c r="H21" i="74"/>
  <c r="E58" i="79" l="1"/>
  <c r="E68" i="78"/>
  <c r="H58" i="79" l="1"/>
  <c r="H68" i="78"/>
  <c r="E69" i="75"/>
  <c r="H69" i="75" l="1"/>
  <c r="E53" i="74"/>
  <c r="H53" i="74"/>
  <c r="E40" i="72" l="1"/>
  <c r="H40" i="72" l="1"/>
</calcChain>
</file>

<file path=xl/sharedStrings.xml><?xml version="1.0" encoding="utf-8"?>
<sst xmlns="http://schemas.openxmlformats.org/spreadsheetml/2006/main" count="1375" uniqueCount="180">
  <si>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</si>
  <si>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</si>
  <si>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</si>
  <si>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</si>
  <si>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</si>
  <si>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</si>
  <si>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</si>
  <si>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</si>
  <si>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</si>
  <si>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</si>
  <si>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1</t>
  </si>
  <si>
    <t>2</t>
  </si>
  <si>
    <t>3</t>
  </si>
  <si>
    <t>4</t>
  </si>
  <si>
    <t>9</t>
  </si>
  <si>
    <t>10</t>
  </si>
  <si>
    <t>Раздел 2. Условия оферты и акцепта</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</si>
  <si>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</si>
  <si>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</si>
  <si>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</si>
  <si>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</si>
  <si>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</si>
  <si>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</si>
  <si>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</si>
  <si>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</si>
  <si>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</si>
  <si>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</si>
  <si>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</si>
  <si>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</si>
  <si>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</si>
  <si>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</si>
  <si>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</si>
  <si>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</si>
  <si>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</si>
  <si>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</si>
  <si>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</si>
  <si>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</si>
  <si>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</si>
  <si>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</si>
  <si>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</si>
  <si>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</si>
  <si>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</si>
  <si>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</si>
  <si>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КСМ</t>
  </si>
  <si>
    <t>ШТ</t>
  </si>
  <si>
    <t>13</t>
  </si>
  <si>
    <t>14</t>
  </si>
  <si>
    <t>15</t>
  </si>
  <si>
    <t>16</t>
  </si>
  <si>
    <t>17</t>
  </si>
  <si>
    <t>18</t>
  </si>
  <si>
    <t>19</t>
  </si>
  <si>
    <t>20</t>
  </si>
  <si>
    <t>21</t>
  </si>
  <si>
    <t>22</t>
  </si>
  <si>
    <t>23</t>
  </si>
  <si>
    <t>24</t>
  </si>
  <si>
    <t>25</t>
  </si>
  <si>
    <t>26</t>
  </si>
  <si>
    <t>27</t>
  </si>
  <si>
    <t>28</t>
  </si>
  <si>
    <t>29</t>
  </si>
  <si>
    <t>30</t>
  </si>
  <si>
    <t>31</t>
  </si>
  <si>
    <t>32</t>
  </si>
  <si>
    <t>Станция управления Электон 05-630 б/у</t>
  </si>
  <si>
    <t>Станция управления АЛСУ-А630-М-04-Г б/у</t>
  </si>
  <si>
    <t>Станция управления БОРЕЦ-05П-800 б/у</t>
  </si>
  <si>
    <t>Станция управления Триол АК06-1КО б/у</t>
  </si>
  <si>
    <t>Станция управления Триол АК 06-630 б/у</t>
  </si>
  <si>
    <t>Станция управления Орион 03-400 б/у</t>
  </si>
  <si>
    <t>Станция управления Орион 03-630 б/у</t>
  </si>
  <si>
    <t>Станция управления БОРЕЦ-ВД105 б/у</t>
  </si>
  <si>
    <t>Станция управления ОРИОН-03-800 б/у</t>
  </si>
  <si>
    <t>Станция управления БОРЕЦ-01-400 б/у</t>
  </si>
  <si>
    <t>Станция управления Борец-01МВП-630 б/у</t>
  </si>
  <si>
    <t>Станция управления Борец-06-800 б/у</t>
  </si>
  <si>
    <t>Станция управления БОРЕЦ-ВД80 б/у</t>
  </si>
  <si>
    <t>Станция управления Борец-15-400 б/у</t>
  </si>
  <si>
    <t>Станция управления Электон 05-800 б/у</t>
  </si>
  <si>
    <t>Станция управления Триол АК 06-800 б/у</t>
  </si>
  <si>
    <t>Станция управления Триол АК 02-630 б/у</t>
  </si>
  <si>
    <t>Станция управления Борец-06-630 б/у</t>
  </si>
  <si>
    <t>Станция управления Электон 04-630 б/у</t>
  </si>
  <si>
    <t>Станция управления Триол 06-1200 б/у</t>
  </si>
  <si>
    <t>Станция управления Борец-ВД160 б/у</t>
  </si>
  <si>
    <t>Станция управления Триол АК02-800 б/у</t>
  </si>
  <si>
    <t>Станция управления REDA б/у</t>
  </si>
  <si>
    <t>Станция управления ШГС-5805 б/у</t>
  </si>
  <si>
    <t>Станция управления СУАВП-50 б/у</t>
  </si>
  <si>
    <t>Станция управления БОРЕЦ-01 б/у</t>
  </si>
  <si>
    <t>Станция управления Электон 05-250 б/у</t>
  </si>
  <si>
    <t>Станция управления Триол АК 06-400 б/у</t>
  </si>
  <si>
    <t>Станция управления НЭК 06/630 б/у</t>
  </si>
  <si>
    <t>Станция управления БОРЕЦ-ВД250 б/у</t>
  </si>
  <si>
    <t>Станция управления НЭК 06М/800 б/у</t>
  </si>
  <si>
    <t>Станция управления Электон 04-250 б/у</t>
  </si>
  <si>
    <t>"_____" ___________ 2026 г.</t>
  </si>
  <si>
    <t xml:space="preserve">Опцион: не предусмотрен </t>
  </si>
  <si>
    <t>1. Срок действия оферт 3 месяца (с даты окончания приема оферт)</t>
  </si>
  <si>
    <t>2. Срок действия акцепта 3 месяца (с даты окончания приема оферт)</t>
  </si>
  <si>
    <t>1 (неделимый)</t>
  </si>
  <si>
    <t>Станция управления б/у</t>
  </si>
  <si>
    <t>Станция управления Электон-05-400 б/у</t>
  </si>
  <si>
    <t>Станция управления Электон 07-800 б/у</t>
  </si>
  <si>
    <t>Станция управления Электон 07-630 б/у</t>
  </si>
  <si>
    <t>Станция управления Электон-05-1000 б/у</t>
  </si>
  <si>
    <t>Станция управления Электон-05-1200 б/у</t>
  </si>
  <si>
    <t>Станция управления Эталон ЧР-630 б/у</t>
  </si>
  <si>
    <t>Станция управления Эталон ЧР-400 б/у</t>
  </si>
  <si>
    <t>Станция управления Электон-04-400 б/у</t>
  </si>
  <si>
    <t>1134724</t>
  </si>
  <si>
    <t>1484110</t>
  </si>
  <si>
    <t>1802436</t>
  </si>
  <si>
    <t>1074194</t>
  </si>
  <si>
    <t>1074195</t>
  </si>
  <si>
    <t>1134723</t>
  </si>
  <si>
    <t>1134725</t>
  </si>
  <si>
    <t>1166822</t>
  </si>
  <si>
    <t>1166824</t>
  </si>
  <si>
    <t>1228070</t>
  </si>
  <si>
    <t>1309125</t>
  </si>
  <si>
    <t>1484092</t>
  </si>
  <si>
    <t>1503316</t>
  </si>
  <si>
    <t>1522406</t>
  </si>
  <si>
    <t>1529838</t>
  </si>
  <si>
    <t>1781005</t>
  </si>
  <si>
    <t>1781006</t>
  </si>
  <si>
    <t>2003820</t>
  </si>
  <si>
    <t>2072243</t>
  </si>
  <si>
    <t>2184298</t>
  </si>
  <si>
    <t>2184299</t>
  </si>
  <si>
    <t>2185346</t>
  </si>
  <si>
    <t>2418648</t>
  </si>
  <si>
    <t>2418649</t>
  </si>
  <si>
    <t>2419021</t>
  </si>
  <si>
    <t>1134593</t>
  </si>
  <si>
    <t>ХМАО-Югра, пгт.Пойковский - База 3б.</t>
  </si>
  <si>
    <t>ПяУАТ (территория ЦТОиРТ-4) Правдинское м/р, пгт.Пойковский.</t>
  </si>
  <si>
    <t>КС-4 пгт.Пойковский (товарный парк), к.113  Правдинского месторождения.</t>
  </si>
  <si>
    <t>2 (неделимый)</t>
  </si>
  <si>
    <t>Станция управления Эталон ЧР-800 б/у</t>
  </si>
  <si>
    <t>База Алтай, г.Нефтеюганск Промзона Пионерная</t>
  </si>
  <si>
    <t>1166823</t>
  </si>
  <si>
    <t>1489658</t>
  </si>
  <si>
    <t>1500840</t>
  </si>
  <si>
    <t>2389776</t>
  </si>
  <si>
    <t>3 (неделимый)</t>
  </si>
  <si>
    <t>1134730</t>
  </si>
  <si>
    <t>1166826</t>
  </si>
  <si>
    <t>1309124</t>
  </si>
  <si>
    <t>1443856</t>
  </si>
  <si>
    <t>1444247</t>
  </si>
  <si>
    <t>1484060</t>
  </si>
  <si>
    <t>1531287</t>
  </si>
  <si>
    <t>1656983</t>
  </si>
  <si>
    <t>1804209</t>
  </si>
  <si>
    <t>2184300</t>
  </si>
  <si>
    <t>2185345</t>
  </si>
  <si>
    <t>2185347</t>
  </si>
  <si>
    <t>2368321</t>
  </si>
  <si>
    <t>2434817</t>
  </si>
  <si>
    <t>Станция управления МАСУ НЭК 01/630 б/у</t>
  </si>
  <si>
    <t>Станция управления Электон 02-250 б/у</t>
  </si>
  <si>
    <t>Станция управления МАСУ НЭК 01/250 б/у</t>
  </si>
  <si>
    <t>Станция управления Эталон ЧР-1000 б/у</t>
  </si>
  <si>
    <t>База Интрас, п.Сингапай.</t>
  </si>
  <si>
    <t>4 (неделимый)</t>
  </si>
  <si>
    <t>1134728</t>
  </si>
  <si>
    <t>1134729</t>
  </si>
  <si>
    <t>1166827</t>
  </si>
  <si>
    <t>Станция управления Триол АК 02-250 б/у</t>
  </si>
  <si>
    <t>Станция управления МАСУ НЭК 02/400 б/у</t>
  </si>
  <si>
    <t>Станция управления СУА 02 б/у</t>
  </si>
  <si>
    <t>База Монолит, г.Пыть-Ях, Тепловский тракт 3.</t>
  </si>
  <si>
    <t>5 (неделимый)</t>
  </si>
  <si>
    <t>1780333</t>
  </si>
  <si>
    <t>ЦДНГ-16 Средне-Балыкского месторождения. ТИУ ЦПП-2.</t>
  </si>
  <si>
    <t>4. Срок передачи товаров:
Передача первой части МТР – 40% от общей стоимости МТР, указанной в Спецификации к настоящему Договору, производится в течение 75 календарных дней, но не более 75 календарных дней с момента поступления на расчетный счет Продавца оплаты в размере 50% от общей стоимости МТР. МТР передаются Покупателю на складе Продавца, в месте нахождения МТР, путем выборки МТР Покупателем; Передача второй части МТР – 60% от общей стоимости МТР, указанной в Спецификации к настоящему Договору, производится в течение 75 календарных дней, но не более 75 календарных дней с момента поступления оставшейся части оплаты на расчетный счет Продавца. МТР передаются на складе Продавца, в месте нахождения МТР, путем выборки МТР Покупателем.</t>
  </si>
  <si>
    <t>5. Условие оплаты: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разделе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</si>
</sst>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0"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0" fontId="8" fillId="0" borderId="0"/>
    <xf numFmtId="0" fontId="8" fillId="0" borderId="0"/>
  </cellStyleXfs>
  <cellXfs count="71">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4" fillId="0" borderId="0" xfId="0" applyFont="1"/>
    <xf numFmtId="0" fontId="4"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5"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4" fontId="6" fillId="2" borderId="1" xfId="0" applyNumberFormat="1" applyFont="1" applyFill="1" applyBorder="1" applyAlignment="1">
      <alignment horizontal="right" vertical="center" wrapText="1"/>
    </xf>
    <xf numFmtId="166" fontId="6" fillId="2" borderId="1" xfId="1" applyNumberFormat="1" applyFont="1" applyFill="1" applyBorder="1" applyAlignment="1">
      <alignment horizontal="right" vertical="center" wrapText="1"/>
    </xf>
    <xf numFmtId="0" fontId="4" fillId="0" borderId="0" xfId="0" applyFont="1" applyAlignment="1">
      <alignment horizontal="center"/>
    </xf>
    <xf numFmtId="165" fontId="2" fillId="0" borderId="0" xfId="0" applyNumberFormat="1" applyFont="1"/>
    <xf numFmtId="0" fontId="7"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4" fontId="2" fillId="0" borderId="0" xfId="0" applyNumberFormat="1" applyFont="1" applyAlignment="1">
      <alignment horizontal="center" vertical="center"/>
    </xf>
    <xf numFmtId="0" fontId="9"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9" fillId="0" borderId="0" xfId="0" applyNumberFormat="1" applyFont="1"/>
    <xf numFmtId="165" fontId="9" fillId="0" borderId="0" xfId="0" applyNumberFormat="1" applyFont="1" applyAlignment="1">
      <alignment horizontal="center"/>
    </xf>
    <xf numFmtId="0" fontId="9" fillId="0" borderId="0" xfId="0" applyFont="1" applyAlignment="1">
      <alignment horizontal="center" wrapText="1"/>
    </xf>
    <xf numFmtId="0" fontId="7" fillId="0" borderId="0" xfId="0" applyFont="1" applyAlignment="1">
      <alignment horizontal="center"/>
    </xf>
    <xf numFmtId="166" fontId="9" fillId="3" borderId="1" xfId="1" applyNumberFormat="1" applyFont="1" applyFill="1" applyBorder="1" applyAlignment="1">
      <alignment horizontal="right" vertical="center" wrapText="1"/>
    </xf>
    <xf numFmtId="0" fontId="9" fillId="0" borderId="0" xfId="0" applyFont="1" applyAlignment="1">
      <alignment horizontal="center"/>
    </xf>
    <xf numFmtId="0" fontId="9" fillId="3" borderId="1" xfId="0" applyFont="1" applyFill="1" applyBorder="1" applyAlignment="1">
      <alignment horizontal="left" vertical="center"/>
    </xf>
    <xf numFmtId="165" fontId="2" fillId="0" borderId="0" xfId="0" applyNumberFormat="1" applyFont="1" applyAlignment="1">
      <alignment vertical="center"/>
    </xf>
    <xf numFmtId="0" fontId="9" fillId="3" borderId="1" xfId="0" applyFont="1" applyFill="1" applyBorder="1" applyAlignment="1">
      <alignment horizontal="center"/>
    </xf>
    <xf numFmtId="164" fontId="9" fillId="0" borderId="1" xfId="1"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2" fillId="0" borderId="0" xfId="0" applyFont="1" applyAlignment="1">
      <alignment horizontal="right" wrapText="1"/>
    </xf>
    <xf numFmtId="166" fontId="2" fillId="0" borderId="0" xfId="0" applyNumberFormat="1" applyFont="1" applyAlignment="1">
      <alignment horizontal="center" vertical="center"/>
    </xf>
    <xf numFmtId="165" fontId="9" fillId="0" borderId="1" xfId="0" applyNumberFormat="1" applyFont="1" applyBorder="1" applyAlignment="1">
      <alignment vertical="center"/>
    </xf>
    <xf numFmtId="165" fontId="4" fillId="2" borderId="1"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4" fillId="0" borderId="0" xfId="0" applyFont="1" applyAlignment="1">
      <alignment horizontal="right" wrapText="1"/>
    </xf>
    <xf numFmtId="165" fontId="2" fillId="0" borderId="0" xfId="0" applyNumberFormat="1" applyFont="1" applyAlignment="1">
      <alignment horizontal="center" vertical="center"/>
    </xf>
    <xf numFmtId="0" fontId="9" fillId="0" borderId="1" xfId="0" applyFont="1" applyBorder="1" applyAlignment="1">
      <alignment vertical="center"/>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0" borderId="2" xfId="0" applyFont="1" applyBorder="1" applyAlignment="1">
      <alignment horizontal="left" wrapText="1"/>
    </xf>
    <xf numFmtId="0" fontId="4" fillId="0" borderId="4" xfId="0" applyFont="1" applyBorder="1" applyAlignment="1">
      <alignment horizontal="lef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cellXfs>
  <cellStyles count="4">
    <cellStyle name="Обычный" xfId="0" builtinId="0"/>
    <cellStyle name="Обычный 2" xfId="3"/>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6"/>
  <sheetViews>
    <sheetView tabSelected="1" view="pageBreakPreview" zoomScale="85" zoomScaleNormal="70" zoomScaleSheetLayoutView="85" workbookViewId="0">
      <selection activeCell="A60" sqref="A60:K60"/>
    </sheetView>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5.7109375" style="8" customWidth="1"/>
    <col min="10" max="10" width="33.5703125" style="9" customWidth="1"/>
    <col min="11" max="11" width="27.85546875" style="9" customWidth="1"/>
    <col min="12" max="16384" width="9.140625" style="2"/>
  </cols>
  <sheetData>
    <row r="1" spans="1:11" x14ac:dyDescent="0.2">
      <c r="E1" s="2"/>
      <c r="G1" s="2"/>
      <c r="H1" s="4"/>
      <c r="I1" s="2"/>
      <c r="K1" s="54" t="s">
        <v>31</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4" t="s">
        <v>37</v>
      </c>
      <c r="B6" s="65"/>
      <c r="C6" s="66"/>
      <c r="D6" s="67"/>
      <c r="E6" s="67"/>
      <c r="F6" s="67"/>
      <c r="G6" s="68"/>
      <c r="H6" s="1"/>
      <c r="I6" s="60"/>
      <c r="J6" s="24"/>
      <c r="K6" s="24"/>
    </row>
    <row r="7" spans="1:11" s="6" customFormat="1" ht="24" customHeight="1" x14ac:dyDescent="0.2">
      <c r="A7" s="64" t="s">
        <v>38</v>
      </c>
      <c r="B7" s="65"/>
      <c r="C7" s="66"/>
      <c r="D7" s="67"/>
      <c r="E7" s="67"/>
      <c r="F7" s="67"/>
      <c r="G7" s="68"/>
      <c r="H7" s="1"/>
      <c r="I7" s="60"/>
      <c r="J7" s="24"/>
      <c r="K7" s="24"/>
    </row>
    <row r="8" spans="1:11" s="6" customFormat="1" ht="24" customHeight="1" x14ac:dyDescent="0.2">
      <c r="A8" s="64" t="s">
        <v>39</v>
      </c>
      <c r="B8" s="65"/>
      <c r="C8" s="66"/>
      <c r="D8" s="67"/>
      <c r="E8" s="67"/>
      <c r="F8" s="67"/>
      <c r="G8" s="68"/>
      <c r="H8" s="1"/>
      <c r="I8" s="60"/>
      <c r="J8" s="24"/>
      <c r="K8" s="24"/>
    </row>
    <row r="9" spans="1:11" s="6" customFormat="1" ht="24" customHeight="1" x14ac:dyDescent="0.2">
      <c r="A9" s="64" t="s">
        <v>40</v>
      </c>
      <c r="B9" s="65"/>
      <c r="C9" s="66"/>
      <c r="D9" s="67"/>
      <c r="E9" s="67"/>
      <c r="F9" s="67"/>
      <c r="G9" s="68"/>
      <c r="H9" s="1"/>
      <c r="I9" s="60"/>
      <c r="J9" s="24"/>
      <c r="K9" s="24"/>
    </row>
    <row r="10" spans="1:11" s="6" customFormat="1" ht="24" customHeight="1" x14ac:dyDescent="0.2">
      <c r="A10" s="64" t="s">
        <v>41</v>
      </c>
      <c r="B10" s="65"/>
      <c r="C10" s="66"/>
      <c r="D10" s="67"/>
      <c r="E10" s="67"/>
      <c r="F10" s="67"/>
      <c r="G10" s="68"/>
      <c r="H10" s="1"/>
      <c r="I10" s="60"/>
      <c r="J10" s="24"/>
      <c r="K10" s="24"/>
    </row>
    <row r="11" spans="1:11" s="6" customFormat="1" ht="24" customHeight="1" x14ac:dyDescent="0.2">
      <c r="A11" s="64" t="s">
        <v>42</v>
      </c>
      <c r="B11" s="65"/>
      <c r="C11" s="66"/>
      <c r="D11" s="67"/>
      <c r="E11" s="67"/>
      <c r="F11" s="67"/>
      <c r="G11" s="68"/>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34</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23</v>
      </c>
      <c r="C18" s="19"/>
      <c r="D18" s="19"/>
      <c r="F18" s="21"/>
      <c r="G18" s="16"/>
      <c r="H18" s="12"/>
      <c r="I18" s="12"/>
    </row>
    <row r="19" spans="1:11" s="24" customFormat="1" ht="51" x14ac:dyDescent="0.25">
      <c r="A19" s="22" t="s">
        <v>4</v>
      </c>
      <c r="B19" s="22" t="s">
        <v>36</v>
      </c>
      <c r="C19" s="22" t="s">
        <v>5</v>
      </c>
      <c r="D19" s="22" t="s">
        <v>6</v>
      </c>
      <c r="E19" s="23" t="s">
        <v>7</v>
      </c>
      <c r="F19" s="22" t="s">
        <v>9</v>
      </c>
      <c r="G19" s="22" t="s">
        <v>8</v>
      </c>
      <c r="H19" s="23" t="s">
        <v>35</v>
      </c>
      <c r="I19" s="22" t="s">
        <v>43</v>
      </c>
      <c r="J19" s="22" t="s">
        <v>22</v>
      </c>
      <c r="K19" s="22" t="s">
        <v>25</v>
      </c>
    </row>
    <row r="20" spans="1:11" s="25" customFormat="1" x14ac:dyDescent="0.25">
      <c r="A20" s="53" t="s">
        <v>10</v>
      </c>
      <c r="B20" s="53" t="s">
        <v>11</v>
      </c>
      <c r="C20" s="53" t="s">
        <v>12</v>
      </c>
      <c r="D20" s="53" t="s">
        <v>13</v>
      </c>
      <c r="E20" s="53" t="s">
        <v>26</v>
      </c>
      <c r="F20" s="53" t="s">
        <v>27</v>
      </c>
      <c r="G20" s="53" t="s">
        <v>28</v>
      </c>
      <c r="H20" s="53" t="s">
        <v>29</v>
      </c>
      <c r="I20" s="53" t="s">
        <v>14</v>
      </c>
      <c r="J20" s="53" t="s">
        <v>15</v>
      </c>
      <c r="K20" s="53" t="s">
        <v>24</v>
      </c>
    </row>
    <row r="21" spans="1:11" s="47" customFormat="1" x14ac:dyDescent="0.2">
      <c r="A21" s="62" t="s">
        <v>10</v>
      </c>
      <c r="B21" s="37" t="s">
        <v>101</v>
      </c>
      <c r="C21" s="61" t="s">
        <v>102</v>
      </c>
      <c r="D21" s="61" t="s">
        <v>75</v>
      </c>
      <c r="E21" s="56">
        <v>2</v>
      </c>
      <c r="F21" s="51" t="s">
        <v>44</v>
      </c>
      <c r="G21" s="50"/>
      <c r="H21" s="46">
        <f>G21*E21*1.22</f>
        <v>0</v>
      </c>
      <c r="I21" s="62" t="s">
        <v>111</v>
      </c>
      <c r="J21" s="37" t="s">
        <v>137</v>
      </c>
      <c r="K21" s="48"/>
    </row>
    <row r="22" spans="1:11" s="47" customFormat="1" x14ac:dyDescent="0.2">
      <c r="A22" s="62" t="s">
        <v>11</v>
      </c>
      <c r="B22" s="37" t="s">
        <v>101</v>
      </c>
      <c r="C22" s="61" t="s">
        <v>102</v>
      </c>
      <c r="D22" s="61" t="s">
        <v>68</v>
      </c>
      <c r="E22" s="56">
        <v>1</v>
      </c>
      <c r="F22" s="51" t="s">
        <v>44</v>
      </c>
      <c r="G22" s="50"/>
      <c r="H22" s="46">
        <f t="shared" ref="H22:H52" si="0">G22*E22*1.22</f>
        <v>0</v>
      </c>
      <c r="I22" s="62" t="s">
        <v>112</v>
      </c>
      <c r="J22" s="37" t="s">
        <v>137</v>
      </c>
      <c r="K22" s="48"/>
    </row>
    <row r="23" spans="1:11" s="47" customFormat="1" x14ac:dyDescent="0.2">
      <c r="A23" s="62" t="s">
        <v>12</v>
      </c>
      <c r="B23" s="37" t="s">
        <v>101</v>
      </c>
      <c r="C23" s="61" t="s">
        <v>102</v>
      </c>
      <c r="D23" s="61" t="s">
        <v>92</v>
      </c>
      <c r="E23" s="56">
        <v>6</v>
      </c>
      <c r="F23" s="51" t="s">
        <v>44</v>
      </c>
      <c r="G23" s="50"/>
      <c r="H23" s="46">
        <f t="shared" si="0"/>
        <v>0</v>
      </c>
      <c r="I23" s="62" t="s">
        <v>113</v>
      </c>
      <c r="J23" s="37" t="s">
        <v>137</v>
      </c>
      <c r="K23" s="48"/>
    </row>
    <row r="24" spans="1:11" s="47" customFormat="1" ht="25.5" x14ac:dyDescent="0.2">
      <c r="A24" s="62" t="s">
        <v>13</v>
      </c>
      <c r="B24" s="37" t="s">
        <v>101</v>
      </c>
      <c r="C24" s="61" t="s">
        <v>102</v>
      </c>
      <c r="D24" s="61" t="s">
        <v>87</v>
      </c>
      <c r="E24" s="56">
        <v>2</v>
      </c>
      <c r="F24" s="51" t="s">
        <v>44</v>
      </c>
      <c r="G24" s="50"/>
      <c r="H24" s="46">
        <f t="shared" si="0"/>
        <v>0</v>
      </c>
      <c r="I24" s="62" t="s">
        <v>114</v>
      </c>
      <c r="J24" s="37" t="s">
        <v>138</v>
      </c>
      <c r="K24" s="48"/>
    </row>
    <row r="25" spans="1:11" s="47" customFormat="1" ht="25.5" x14ac:dyDescent="0.2">
      <c r="A25" s="62" t="s">
        <v>26</v>
      </c>
      <c r="B25" s="37" t="s">
        <v>101</v>
      </c>
      <c r="C25" s="61" t="s">
        <v>102</v>
      </c>
      <c r="D25" s="61" t="s">
        <v>88</v>
      </c>
      <c r="E25" s="56">
        <v>27</v>
      </c>
      <c r="F25" s="51" t="s">
        <v>44</v>
      </c>
      <c r="G25" s="50"/>
      <c r="H25" s="46">
        <f t="shared" si="0"/>
        <v>0</v>
      </c>
      <c r="I25" s="62" t="s">
        <v>115</v>
      </c>
      <c r="J25" s="37" t="s">
        <v>138</v>
      </c>
      <c r="K25" s="48"/>
    </row>
    <row r="26" spans="1:11" s="47" customFormat="1" ht="25.5" x14ac:dyDescent="0.2">
      <c r="A26" s="62" t="s">
        <v>27</v>
      </c>
      <c r="B26" s="37" t="s">
        <v>101</v>
      </c>
      <c r="C26" s="61" t="s">
        <v>102</v>
      </c>
      <c r="D26" s="61" t="s">
        <v>74</v>
      </c>
      <c r="E26" s="56">
        <v>15</v>
      </c>
      <c r="F26" s="51" t="s">
        <v>44</v>
      </c>
      <c r="G26" s="50"/>
      <c r="H26" s="46">
        <f t="shared" si="0"/>
        <v>0</v>
      </c>
      <c r="I26" s="62" t="s">
        <v>116</v>
      </c>
      <c r="J26" s="37" t="s">
        <v>138</v>
      </c>
      <c r="K26" s="48"/>
    </row>
    <row r="27" spans="1:11" s="47" customFormat="1" ht="25.5" x14ac:dyDescent="0.2">
      <c r="A27" s="62" t="s">
        <v>28</v>
      </c>
      <c r="B27" s="37" t="s">
        <v>101</v>
      </c>
      <c r="C27" s="61" t="s">
        <v>102</v>
      </c>
      <c r="D27" s="61" t="s">
        <v>75</v>
      </c>
      <c r="E27" s="56">
        <v>54</v>
      </c>
      <c r="F27" s="51" t="s">
        <v>44</v>
      </c>
      <c r="G27" s="50"/>
      <c r="H27" s="46">
        <f t="shared" si="0"/>
        <v>0</v>
      </c>
      <c r="I27" s="62" t="s">
        <v>111</v>
      </c>
      <c r="J27" s="37" t="s">
        <v>138</v>
      </c>
      <c r="K27" s="48"/>
    </row>
    <row r="28" spans="1:11" s="47" customFormat="1" ht="25.5" x14ac:dyDescent="0.2">
      <c r="A28" s="62" t="s">
        <v>29</v>
      </c>
      <c r="B28" s="37" t="s">
        <v>101</v>
      </c>
      <c r="C28" s="61" t="s">
        <v>102</v>
      </c>
      <c r="D28" s="61" t="s">
        <v>103</v>
      </c>
      <c r="E28" s="56">
        <v>7</v>
      </c>
      <c r="F28" s="51" t="s">
        <v>44</v>
      </c>
      <c r="G28" s="50"/>
      <c r="H28" s="46">
        <f t="shared" si="0"/>
        <v>0</v>
      </c>
      <c r="I28" s="62" t="s">
        <v>117</v>
      </c>
      <c r="J28" s="37" t="s">
        <v>138</v>
      </c>
      <c r="K28" s="48"/>
    </row>
    <row r="29" spans="1:11" s="47" customFormat="1" ht="25.5" x14ac:dyDescent="0.2">
      <c r="A29" s="62" t="s">
        <v>14</v>
      </c>
      <c r="B29" s="37" t="s">
        <v>101</v>
      </c>
      <c r="C29" s="61" t="s">
        <v>102</v>
      </c>
      <c r="D29" s="61" t="s">
        <v>104</v>
      </c>
      <c r="E29" s="56">
        <v>1</v>
      </c>
      <c r="F29" s="51" t="s">
        <v>44</v>
      </c>
      <c r="G29" s="50"/>
      <c r="H29" s="46">
        <f t="shared" si="0"/>
        <v>0</v>
      </c>
      <c r="I29" s="62" t="s">
        <v>118</v>
      </c>
      <c r="J29" s="37" t="s">
        <v>138</v>
      </c>
      <c r="K29" s="48"/>
    </row>
    <row r="30" spans="1:11" s="47" customFormat="1" ht="25.5" x14ac:dyDescent="0.2">
      <c r="A30" s="62" t="s">
        <v>15</v>
      </c>
      <c r="B30" s="37" t="s">
        <v>101</v>
      </c>
      <c r="C30" s="61" t="s">
        <v>102</v>
      </c>
      <c r="D30" s="61" t="s">
        <v>65</v>
      </c>
      <c r="E30" s="56">
        <v>3</v>
      </c>
      <c r="F30" s="51" t="s">
        <v>44</v>
      </c>
      <c r="G30" s="50"/>
      <c r="H30" s="46">
        <f t="shared" si="0"/>
        <v>0</v>
      </c>
      <c r="I30" s="62" t="s">
        <v>119</v>
      </c>
      <c r="J30" s="37" t="s">
        <v>138</v>
      </c>
      <c r="K30" s="48"/>
    </row>
    <row r="31" spans="1:11" s="47" customFormat="1" ht="25.5" x14ac:dyDescent="0.2">
      <c r="A31" s="62" t="s">
        <v>30</v>
      </c>
      <c r="B31" s="37" t="s">
        <v>101</v>
      </c>
      <c r="C31" s="61" t="s">
        <v>102</v>
      </c>
      <c r="D31" s="61" t="s">
        <v>105</v>
      </c>
      <c r="E31" s="56">
        <v>4</v>
      </c>
      <c r="F31" s="51" t="s">
        <v>44</v>
      </c>
      <c r="G31" s="50"/>
      <c r="H31" s="46">
        <f t="shared" si="0"/>
        <v>0</v>
      </c>
      <c r="I31" s="62" t="s">
        <v>120</v>
      </c>
      <c r="J31" s="37" t="s">
        <v>138</v>
      </c>
      <c r="K31" s="48"/>
    </row>
    <row r="32" spans="1:11" s="47" customFormat="1" ht="25.5" x14ac:dyDescent="0.2">
      <c r="A32" s="62" t="s">
        <v>24</v>
      </c>
      <c r="B32" s="37" t="s">
        <v>101</v>
      </c>
      <c r="C32" s="61" t="s">
        <v>102</v>
      </c>
      <c r="D32" s="61" t="s">
        <v>66</v>
      </c>
      <c r="E32" s="56">
        <v>1</v>
      </c>
      <c r="F32" s="51" t="s">
        <v>44</v>
      </c>
      <c r="G32" s="50"/>
      <c r="H32" s="46">
        <f t="shared" si="0"/>
        <v>0</v>
      </c>
      <c r="I32" s="62" t="s">
        <v>121</v>
      </c>
      <c r="J32" s="37" t="s">
        <v>138</v>
      </c>
      <c r="K32" s="48"/>
    </row>
    <row r="33" spans="1:11" s="47" customFormat="1" ht="25.5" x14ac:dyDescent="0.2">
      <c r="A33" s="62" t="s">
        <v>45</v>
      </c>
      <c r="B33" s="37" t="s">
        <v>101</v>
      </c>
      <c r="C33" s="61" t="s">
        <v>102</v>
      </c>
      <c r="D33" s="61" t="s">
        <v>67</v>
      </c>
      <c r="E33" s="56">
        <v>11</v>
      </c>
      <c r="F33" s="51" t="s">
        <v>44</v>
      </c>
      <c r="G33" s="50"/>
      <c r="H33" s="46">
        <f t="shared" si="0"/>
        <v>0</v>
      </c>
      <c r="I33" s="62" t="s">
        <v>122</v>
      </c>
      <c r="J33" s="37" t="s">
        <v>138</v>
      </c>
      <c r="K33" s="48"/>
    </row>
    <row r="34" spans="1:11" s="47" customFormat="1" ht="25.5" x14ac:dyDescent="0.2">
      <c r="A34" s="62" t="s">
        <v>46</v>
      </c>
      <c r="B34" s="37" t="s">
        <v>101</v>
      </c>
      <c r="C34" s="61" t="s">
        <v>102</v>
      </c>
      <c r="D34" s="61" t="s">
        <v>68</v>
      </c>
      <c r="E34" s="56">
        <v>1</v>
      </c>
      <c r="F34" s="51" t="s">
        <v>44</v>
      </c>
      <c r="G34" s="50"/>
      <c r="H34" s="46">
        <f t="shared" si="0"/>
        <v>0</v>
      </c>
      <c r="I34" s="62" t="s">
        <v>112</v>
      </c>
      <c r="J34" s="37" t="s">
        <v>138</v>
      </c>
      <c r="K34" s="48"/>
    </row>
    <row r="35" spans="1:11" s="47" customFormat="1" ht="25.5" x14ac:dyDescent="0.2">
      <c r="A35" s="62" t="s">
        <v>47</v>
      </c>
      <c r="B35" s="37" t="s">
        <v>101</v>
      </c>
      <c r="C35" s="61" t="s">
        <v>102</v>
      </c>
      <c r="D35" s="61" t="s">
        <v>82</v>
      </c>
      <c r="E35" s="56">
        <v>12</v>
      </c>
      <c r="F35" s="51" t="s">
        <v>44</v>
      </c>
      <c r="G35" s="50"/>
      <c r="H35" s="46">
        <f t="shared" si="0"/>
        <v>0</v>
      </c>
      <c r="I35" s="62" t="s">
        <v>123</v>
      </c>
      <c r="J35" s="37" t="s">
        <v>138</v>
      </c>
      <c r="K35" s="48"/>
    </row>
    <row r="36" spans="1:11" s="47" customFormat="1" ht="25.5" x14ac:dyDescent="0.2">
      <c r="A36" s="62" t="s">
        <v>48</v>
      </c>
      <c r="B36" s="37" t="s">
        <v>101</v>
      </c>
      <c r="C36" s="61" t="s">
        <v>102</v>
      </c>
      <c r="D36" s="61" t="s">
        <v>106</v>
      </c>
      <c r="E36" s="56">
        <v>3</v>
      </c>
      <c r="F36" s="51" t="s">
        <v>44</v>
      </c>
      <c r="G36" s="50"/>
      <c r="H36" s="46">
        <f t="shared" si="0"/>
        <v>0</v>
      </c>
      <c r="I36" s="62" t="s">
        <v>124</v>
      </c>
      <c r="J36" s="37" t="s">
        <v>138</v>
      </c>
      <c r="K36" s="48"/>
    </row>
    <row r="37" spans="1:11" s="47" customFormat="1" ht="25.5" x14ac:dyDescent="0.2">
      <c r="A37" s="62" t="s">
        <v>49</v>
      </c>
      <c r="B37" s="37" t="s">
        <v>101</v>
      </c>
      <c r="C37" s="61" t="s">
        <v>102</v>
      </c>
      <c r="D37" s="61" t="s">
        <v>76</v>
      </c>
      <c r="E37" s="56">
        <v>64</v>
      </c>
      <c r="F37" s="51" t="s">
        <v>44</v>
      </c>
      <c r="G37" s="50"/>
      <c r="H37" s="46">
        <f t="shared" si="0"/>
        <v>0</v>
      </c>
      <c r="I37" s="62" t="s">
        <v>125</v>
      </c>
      <c r="J37" s="37" t="s">
        <v>138</v>
      </c>
      <c r="K37" s="48"/>
    </row>
    <row r="38" spans="1:11" s="47" customFormat="1" ht="25.5" x14ac:dyDescent="0.2">
      <c r="A38" s="62" t="s">
        <v>50</v>
      </c>
      <c r="B38" s="37" t="s">
        <v>101</v>
      </c>
      <c r="C38" s="61" t="s">
        <v>102</v>
      </c>
      <c r="D38" s="61" t="s">
        <v>70</v>
      </c>
      <c r="E38" s="56">
        <v>2</v>
      </c>
      <c r="F38" s="51" t="s">
        <v>44</v>
      </c>
      <c r="G38" s="50"/>
      <c r="H38" s="46">
        <f t="shared" si="0"/>
        <v>0</v>
      </c>
      <c r="I38" s="62" t="s">
        <v>126</v>
      </c>
      <c r="J38" s="37" t="s">
        <v>138</v>
      </c>
      <c r="K38" s="48"/>
    </row>
    <row r="39" spans="1:11" s="47" customFormat="1" ht="25.5" x14ac:dyDescent="0.2">
      <c r="A39" s="62" t="s">
        <v>51</v>
      </c>
      <c r="B39" s="37" t="s">
        <v>101</v>
      </c>
      <c r="C39" s="61" t="s">
        <v>102</v>
      </c>
      <c r="D39" s="61" t="s">
        <v>71</v>
      </c>
      <c r="E39" s="56">
        <v>1</v>
      </c>
      <c r="F39" s="51" t="s">
        <v>44</v>
      </c>
      <c r="G39" s="50"/>
      <c r="H39" s="46">
        <f t="shared" si="0"/>
        <v>0</v>
      </c>
      <c r="I39" s="62" t="s">
        <v>127</v>
      </c>
      <c r="J39" s="37" t="s">
        <v>138</v>
      </c>
      <c r="K39" s="48"/>
    </row>
    <row r="40" spans="1:11" s="47" customFormat="1" ht="25.5" x14ac:dyDescent="0.2">
      <c r="A40" s="62" t="s">
        <v>52</v>
      </c>
      <c r="B40" s="37" t="s">
        <v>101</v>
      </c>
      <c r="C40" s="61" t="s">
        <v>102</v>
      </c>
      <c r="D40" s="61" t="s">
        <v>92</v>
      </c>
      <c r="E40" s="56">
        <v>2</v>
      </c>
      <c r="F40" s="51" t="s">
        <v>44</v>
      </c>
      <c r="G40" s="50"/>
      <c r="H40" s="46">
        <f t="shared" si="0"/>
        <v>0</v>
      </c>
      <c r="I40" s="62" t="s">
        <v>113</v>
      </c>
      <c r="J40" s="37" t="s">
        <v>138</v>
      </c>
      <c r="K40" s="48"/>
    </row>
    <row r="41" spans="1:11" s="47" customFormat="1" ht="25.5" x14ac:dyDescent="0.2">
      <c r="A41" s="62" t="s">
        <v>53</v>
      </c>
      <c r="B41" s="37" t="s">
        <v>101</v>
      </c>
      <c r="C41" s="61" t="s">
        <v>102</v>
      </c>
      <c r="D41" s="61" t="s">
        <v>84</v>
      </c>
      <c r="E41" s="56">
        <v>1</v>
      </c>
      <c r="F41" s="51" t="s">
        <v>44</v>
      </c>
      <c r="G41" s="50"/>
      <c r="H41" s="46">
        <f t="shared" si="0"/>
        <v>0</v>
      </c>
      <c r="I41" s="62" t="s">
        <v>128</v>
      </c>
      <c r="J41" s="37" t="s">
        <v>138</v>
      </c>
      <c r="K41" s="48"/>
    </row>
    <row r="42" spans="1:11" s="47" customFormat="1" ht="25.5" x14ac:dyDescent="0.2">
      <c r="A42" s="62" t="s">
        <v>54</v>
      </c>
      <c r="B42" s="37" t="s">
        <v>101</v>
      </c>
      <c r="C42" s="61" t="s">
        <v>102</v>
      </c>
      <c r="D42" s="61" t="s">
        <v>107</v>
      </c>
      <c r="E42" s="56">
        <v>3</v>
      </c>
      <c r="F42" s="51" t="s">
        <v>44</v>
      </c>
      <c r="G42" s="50"/>
      <c r="H42" s="46">
        <f t="shared" si="0"/>
        <v>0</v>
      </c>
      <c r="I42" s="62" t="s">
        <v>129</v>
      </c>
      <c r="J42" s="37" t="s">
        <v>138</v>
      </c>
      <c r="K42" s="48"/>
    </row>
    <row r="43" spans="1:11" s="47" customFormat="1" ht="25.5" x14ac:dyDescent="0.2">
      <c r="A43" s="62" t="s">
        <v>55</v>
      </c>
      <c r="B43" s="37" t="s">
        <v>101</v>
      </c>
      <c r="C43" s="61" t="s">
        <v>102</v>
      </c>
      <c r="D43" s="61" t="s">
        <v>77</v>
      </c>
      <c r="E43" s="56">
        <v>5</v>
      </c>
      <c r="F43" s="51" t="s">
        <v>44</v>
      </c>
      <c r="G43" s="50"/>
      <c r="H43" s="46">
        <f t="shared" si="0"/>
        <v>0</v>
      </c>
      <c r="I43" s="62" t="s">
        <v>130</v>
      </c>
      <c r="J43" s="37" t="s">
        <v>138</v>
      </c>
      <c r="K43" s="48"/>
    </row>
    <row r="44" spans="1:11" s="47" customFormat="1" ht="25.5" x14ac:dyDescent="0.2">
      <c r="A44" s="62" t="s">
        <v>56</v>
      </c>
      <c r="B44" s="37" t="s">
        <v>101</v>
      </c>
      <c r="C44" s="61" t="s">
        <v>102</v>
      </c>
      <c r="D44" s="61" t="s">
        <v>72</v>
      </c>
      <c r="E44" s="56">
        <v>2</v>
      </c>
      <c r="F44" s="51" t="s">
        <v>44</v>
      </c>
      <c r="G44" s="50"/>
      <c r="H44" s="46">
        <f t="shared" si="0"/>
        <v>0</v>
      </c>
      <c r="I44" s="62" t="s">
        <v>131</v>
      </c>
      <c r="J44" s="37" t="s">
        <v>138</v>
      </c>
      <c r="K44" s="48"/>
    </row>
    <row r="45" spans="1:11" s="47" customFormat="1" ht="25.5" x14ac:dyDescent="0.2">
      <c r="A45" s="62" t="s">
        <v>57</v>
      </c>
      <c r="B45" s="37" t="s">
        <v>101</v>
      </c>
      <c r="C45" s="61" t="s">
        <v>102</v>
      </c>
      <c r="D45" s="61" t="s">
        <v>108</v>
      </c>
      <c r="E45" s="56">
        <v>2</v>
      </c>
      <c r="F45" s="51" t="s">
        <v>44</v>
      </c>
      <c r="G45" s="50"/>
      <c r="H45" s="46">
        <f t="shared" si="0"/>
        <v>0</v>
      </c>
      <c r="I45" s="62" t="s">
        <v>132</v>
      </c>
      <c r="J45" s="37" t="s">
        <v>138</v>
      </c>
      <c r="K45" s="48"/>
    </row>
    <row r="46" spans="1:11" s="47" customFormat="1" ht="25.5" x14ac:dyDescent="0.2">
      <c r="A46" s="62" t="s">
        <v>58</v>
      </c>
      <c r="B46" s="37" t="s">
        <v>101</v>
      </c>
      <c r="C46" s="61" t="s">
        <v>102</v>
      </c>
      <c r="D46" s="61" t="s">
        <v>85</v>
      </c>
      <c r="E46" s="56">
        <v>3</v>
      </c>
      <c r="F46" s="51" t="s">
        <v>44</v>
      </c>
      <c r="G46" s="50"/>
      <c r="H46" s="46">
        <f t="shared" si="0"/>
        <v>0</v>
      </c>
      <c r="I46" s="62" t="s">
        <v>133</v>
      </c>
      <c r="J46" s="37" t="s">
        <v>138</v>
      </c>
      <c r="K46" s="48"/>
    </row>
    <row r="47" spans="1:11" s="47" customFormat="1" ht="25.5" x14ac:dyDescent="0.2">
      <c r="A47" s="62" t="s">
        <v>59</v>
      </c>
      <c r="B47" s="37" t="s">
        <v>101</v>
      </c>
      <c r="C47" s="61" t="s">
        <v>102</v>
      </c>
      <c r="D47" s="61" t="s">
        <v>78</v>
      </c>
      <c r="E47" s="56">
        <v>1</v>
      </c>
      <c r="F47" s="51" t="s">
        <v>44</v>
      </c>
      <c r="G47" s="50"/>
      <c r="H47" s="46">
        <f t="shared" si="0"/>
        <v>0</v>
      </c>
      <c r="I47" s="62" t="s">
        <v>134</v>
      </c>
      <c r="J47" s="37" t="s">
        <v>138</v>
      </c>
      <c r="K47" s="48"/>
    </row>
    <row r="48" spans="1:11" s="47" customFormat="1" ht="25.5" x14ac:dyDescent="0.2">
      <c r="A48" s="62" t="s">
        <v>60</v>
      </c>
      <c r="B48" s="37" t="s">
        <v>101</v>
      </c>
      <c r="C48" s="61" t="s">
        <v>102</v>
      </c>
      <c r="D48" s="61" t="s">
        <v>109</v>
      </c>
      <c r="E48" s="56">
        <v>6</v>
      </c>
      <c r="F48" s="51" t="s">
        <v>44</v>
      </c>
      <c r="G48" s="50"/>
      <c r="H48" s="46">
        <f t="shared" si="0"/>
        <v>0</v>
      </c>
      <c r="I48" s="62" t="s">
        <v>135</v>
      </c>
      <c r="J48" s="37" t="s">
        <v>138</v>
      </c>
      <c r="K48" s="48"/>
    </row>
    <row r="49" spans="1:11" s="47" customFormat="1" ht="25.5" x14ac:dyDescent="0.2">
      <c r="A49" s="62" t="s">
        <v>61</v>
      </c>
      <c r="B49" s="37" t="s">
        <v>101</v>
      </c>
      <c r="C49" s="61" t="s">
        <v>102</v>
      </c>
      <c r="D49" s="61" t="s">
        <v>110</v>
      </c>
      <c r="E49" s="56">
        <v>11</v>
      </c>
      <c r="F49" s="51" t="s">
        <v>44</v>
      </c>
      <c r="G49" s="50"/>
      <c r="H49" s="46">
        <f t="shared" si="0"/>
        <v>0</v>
      </c>
      <c r="I49" s="62" t="s">
        <v>136</v>
      </c>
      <c r="J49" s="37" t="s">
        <v>139</v>
      </c>
      <c r="K49" s="48"/>
    </row>
    <row r="50" spans="1:11" s="47" customFormat="1" ht="25.5" x14ac:dyDescent="0.2">
      <c r="A50" s="62" t="s">
        <v>62</v>
      </c>
      <c r="B50" s="37" t="s">
        <v>101</v>
      </c>
      <c r="C50" s="61" t="s">
        <v>102</v>
      </c>
      <c r="D50" s="61" t="s">
        <v>74</v>
      </c>
      <c r="E50" s="56">
        <v>1</v>
      </c>
      <c r="F50" s="51" t="s">
        <v>44</v>
      </c>
      <c r="G50" s="50"/>
      <c r="H50" s="46">
        <f t="shared" si="0"/>
        <v>0</v>
      </c>
      <c r="I50" s="62" t="s">
        <v>116</v>
      </c>
      <c r="J50" s="37" t="s">
        <v>139</v>
      </c>
      <c r="K50" s="48"/>
    </row>
    <row r="51" spans="1:11" s="47" customFormat="1" ht="25.5" x14ac:dyDescent="0.2">
      <c r="A51" s="62" t="s">
        <v>63</v>
      </c>
      <c r="B51" s="37" t="s">
        <v>101</v>
      </c>
      <c r="C51" s="61" t="s">
        <v>102</v>
      </c>
      <c r="D51" s="61" t="s">
        <v>75</v>
      </c>
      <c r="E51" s="56">
        <v>38</v>
      </c>
      <c r="F51" s="51" t="s">
        <v>44</v>
      </c>
      <c r="G51" s="50"/>
      <c r="H51" s="46">
        <f t="shared" si="0"/>
        <v>0</v>
      </c>
      <c r="I51" s="62" t="s">
        <v>111</v>
      </c>
      <c r="J51" s="37" t="s">
        <v>139</v>
      </c>
      <c r="K51" s="48"/>
    </row>
    <row r="52" spans="1:11" s="47" customFormat="1" ht="25.5" x14ac:dyDescent="0.2">
      <c r="A52" s="62" t="s">
        <v>64</v>
      </c>
      <c r="B52" s="37" t="s">
        <v>101</v>
      </c>
      <c r="C52" s="61" t="s">
        <v>102</v>
      </c>
      <c r="D52" s="61" t="s">
        <v>70</v>
      </c>
      <c r="E52" s="56">
        <v>4</v>
      </c>
      <c r="F52" s="51" t="s">
        <v>44</v>
      </c>
      <c r="G52" s="50"/>
      <c r="H52" s="46">
        <f t="shared" si="0"/>
        <v>0</v>
      </c>
      <c r="I52" s="62" t="s">
        <v>126</v>
      </c>
      <c r="J52" s="37" t="s">
        <v>139</v>
      </c>
      <c r="K52" s="48"/>
    </row>
    <row r="53" spans="1:11" s="31" customFormat="1" ht="14.25" x14ac:dyDescent="0.2">
      <c r="A53" s="26"/>
      <c r="B53" s="38"/>
      <c r="C53" s="28"/>
      <c r="D53" s="28"/>
      <c r="E53" s="57">
        <f>SUM(E21:E52)</f>
        <v>296</v>
      </c>
      <c r="F53" s="52"/>
      <c r="G53" s="29"/>
      <c r="H53" s="30">
        <f>SUM(H21:H52)</f>
        <v>0</v>
      </c>
      <c r="I53" s="26"/>
      <c r="J53" s="27"/>
      <c r="K53" s="27"/>
    </row>
    <row r="54" spans="1:11" s="4" customFormat="1" x14ac:dyDescent="0.2">
      <c r="A54" s="1"/>
      <c r="B54" s="1"/>
      <c r="C54" s="1"/>
      <c r="D54" s="1"/>
      <c r="E54" s="1"/>
      <c r="F54" s="3"/>
      <c r="G54" s="6"/>
      <c r="H54" s="55"/>
      <c r="I54" s="8"/>
      <c r="J54" s="9"/>
      <c r="K54" s="9"/>
    </row>
    <row r="55" spans="1:11" s="4" customFormat="1" x14ac:dyDescent="0.2">
      <c r="A55" s="11" t="s">
        <v>16</v>
      </c>
      <c r="B55" s="2"/>
      <c r="C55" s="2"/>
      <c r="D55" s="2"/>
      <c r="E55" s="6"/>
      <c r="F55" s="32"/>
      <c r="G55" s="32"/>
      <c r="I55" s="8"/>
      <c r="J55" s="9"/>
      <c r="K55" s="9"/>
    </row>
    <row r="56" spans="1:11" s="4" customFormat="1" x14ac:dyDescent="0.2">
      <c r="A56" s="33" t="s">
        <v>99</v>
      </c>
      <c r="B56" s="34"/>
      <c r="C56" s="34"/>
      <c r="D56" s="34"/>
      <c r="E56" s="6"/>
      <c r="F56" s="3"/>
      <c r="G56" s="2"/>
      <c r="I56" s="8"/>
      <c r="J56" s="9"/>
      <c r="K56" s="9"/>
    </row>
    <row r="57" spans="1:11" s="4" customFormat="1" x14ac:dyDescent="0.2">
      <c r="A57" s="33" t="s">
        <v>100</v>
      </c>
      <c r="B57" s="34"/>
      <c r="C57" s="34"/>
      <c r="D57" s="34"/>
      <c r="E57" s="6"/>
      <c r="F57" s="3"/>
      <c r="G57" s="2"/>
      <c r="I57" s="8"/>
      <c r="J57" s="9"/>
      <c r="K57" s="9"/>
    </row>
    <row r="58" spans="1:11" s="4" customFormat="1" x14ac:dyDescent="0.2">
      <c r="A58" s="33" t="s">
        <v>17</v>
      </c>
      <c r="B58" s="34"/>
      <c r="C58" s="34"/>
      <c r="D58" s="34"/>
      <c r="E58" s="6"/>
      <c r="F58" s="3"/>
      <c r="G58" s="2"/>
      <c r="I58" s="8"/>
      <c r="J58" s="9"/>
      <c r="K58" s="9"/>
    </row>
    <row r="59" spans="1:11" s="4" customFormat="1" ht="66" customHeight="1" x14ac:dyDescent="0.2">
      <c r="A59" s="69" t="s">
        <v>178</v>
      </c>
      <c r="B59" s="70"/>
      <c r="C59" s="70"/>
      <c r="D59" s="70"/>
      <c r="E59" s="70"/>
      <c r="F59" s="70"/>
      <c r="G59" s="70"/>
      <c r="H59" s="70"/>
      <c r="I59" s="70"/>
      <c r="J59" s="70"/>
      <c r="K59" s="70"/>
    </row>
    <row r="60" spans="1:11" s="45" customFormat="1" ht="139.5" customHeight="1" x14ac:dyDescent="0.2">
      <c r="A60" s="69" t="s">
        <v>179</v>
      </c>
      <c r="B60" s="69"/>
      <c r="C60" s="69"/>
      <c r="D60" s="69"/>
      <c r="E60" s="69"/>
      <c r="F60" s="69"/>
      <c r="G60" s="69"/>
      <c r="H60" s="69"/>
      <c r="I60" s="69"/>
      <c r="J60" s="69"/>
      <c r="K60" s="69"/>
    </row>
    <row r="61" spans="1:11" s="4" customFormat="1" x14ac:dyDescent="0.2">
      <c r="A61" s="70" t="s">
        <v>98</v>
      </c>
      <c r="B61" s="70"/>
      <c r="C61" s="70"/>
      <c r="D61" s="70"/>
      <c r="E61" s="6"/>
      <c r="F61" s="3"/>
      <c r="G61" s="2"/>
      <c r="I61" s="8"/>
      <c r="J61" s="9"/>
      <c r="K61" s="9"/>
    </row>
    <row r="62" spans="1:11" s="45" customFormat="1" x14ac:dyDescent="0.2">
      <c r="A62" s="33" t="s">
        <v>32</v>
      </c>
      <c r="B62" s="33"/>
      <c r="C62" s="33"/>
      <c r="D62" s="33"/>
      <c r="E62" s="33"/>
      <c r="F62" s="33"/>
      <c r="G62" s="33"/>
      <c r="H62" s="33"/>
      <c r="I62" s="33"/>
      <c r="J62" s="33"/>
      <c r="K62" s="33"/>
    </row>
    <row r="63" spans="1:11" s="4" customFormat="1" x14ac:dyDescent="0.2">
      <c r="A63" s="33" t="s">
        <v>33</v>
      </c>
      <c r="B63" s="6"/>
      <c r="C63" s="6"/>
      <c r="D63" s="6"/>
      <c r="E63" s="6"/>
      <c r="I63" s="7" t="s">
        <v>18</v>
      </c>
      <c r="J63" s="6"/>
      <c r="K63" s="8"/>
    </row>
    <row r="64" spans="1:11" s="4" customFormat="1" x14ac:dyDescent="0.2">
      <c r="A64" s="33"/>
      <c r="B64" s="6"/>
      <c r="C64" s="6"/>
      <c r="D64" s="6"/>
      <c r="E64" s="6"/>
      <c r="I64" s="7"/>
      <c r="J64" s="6"/>
      <c r="K64" s="8"/>
    </row>
    <row r="65" spans="1:11" s="4" customFormat="1" x14ac:dyDescent="0.2">
      <c r="A65" s="33"/>
      <c r="B65" s="6"/>
      <c r="C65" s="6"/>
      <c r="D65" s="6"/>
      <c r="E65" s="6"/>
      <c r="I65" s="7"/>
      <c r="J65" s="6"/>
      <c r="K65" s="8"/>
    </row>
    <row r="66" spans="1:11" s="4" customFormat="1" x14ac:dyDescent="0.2">
      <c r="A66" s="6" t="s">
        <v>19</v>
      </c>
      <c r="B66" s="6"/>
      <c r="C66" s="6"/>
      <c r="D66" s="6"/>
      <c r="E66" s="6"/>
      <c r="I66" s="7" t="s">
        <v>20</v>
      </c>
      <c r="J66" s="35"/>
      <c r="K66" s="8"/>
    </row>
    <row r="67" spans="1:11" s="4" customFormat="1" x14ac:dyDescent="0.2">
      <c r="A67" s="2"/>
      <c r="B67" s="6" t="s">
        <v>97</v>
      </c>
      <c r="C67" s="6"/>
      <c r="D67" s="6"/>
      <c r="E67" s="6"/>
      <c r="I67" s="36" t="s">
        <v>21</v>
      </c>
      <c r="J67" s="6"/>
      <c r="K67" s="8"/>
    </row>
    <row r="68" spans="1:11" s="4" customFormat="1" x14ac:dyDescent="0.2">
      <c r="A68" s="1"/>
      <c r="B68" s="1"/>
      <c r="C68" s="1"/>
      <c r="D68" s="1"/>
      <c r="E68" s="6"/>
      <c r="F68" s="3"/>
      <c r="G68" s="6"/>
      <c r="H68" s="1"/>
      <c r="I68" s="8"/>
      <c r="J68" s="9"/>
      <c r="K68" s="9"/>
    </row>
    <row r="69" spans="1:11" s="4" customFormat="1" x14ac:dyDescent="0.2">
      <c r="A69" s="1"/>
      <c r="B69" s="1"/>
      <c r="C69" s="1"/>
      <c r="D69" s="1"/>
      <c r="E69" s="6"/>
      <c r="F69" s="3"/>
      <c r="G69" s="6"/>
      <c r="H69" s="1"/>
      <c r="I69" s="8"/>
      <c r="J69" s="9"/>
      <c r="K69" s="9"/>
    </row>
    <row r="70" spans="1:11" s="4" customFormat="1" x14ac:dyDescent="0.2">
      <c r="A70" s="1"/>
      <c r="B70" s="1"/>
      <c r="C70" s="1"/>
      <c r="D70" s="1"/>
      <c r="E70" s="49"/>
      <c r="F70" s="3"/>
      <c r="G70" s="6"/>
      <c r="H70" s="1"/>
      <c r="I70" s="8"/>
      <c r="J70" s="9"/>
      <c r="K70" s="9"/>
    </row>
    <row r="71" spans="1:11" s="4" customFormat="1" x14ac:dyDescent="0.2">
      <c r="A71" s="1"/>
      <c r="B71" s="1"/>
      <c r="C71" s="1"/>
      <c r="D71" s="1"/>
      <c r="E71" s="6"/>
      <c r="F71" s="3"/>
      <c r="G71" s="6"/>
      <c r="H71" s="1"/>
      <c r="I71" s="8"/>
      <c r="J71" s="9"/>
      <c r="K71" s="9"/>
    </row>
    <row r="72" spans="1:11" s="4" customFormat="1" x14ac:dyDescent="0.2">
      <c r="A72" s="1"/>
      <c r="B72" s="1"/>
      <c r="C72" s="1"/>
      <c r="D72" s="1"/>
      <c r="E72" s="6"/>
      <c r="F72" s="3"/>
      <c r="G72" s="6"/>
      <c r="H72" s="1"/>
      <c r="I72" s="8"/>
      <c r="J72" s="9"/>
      <c r="K72" s="9"/>
    </row>
    <row r="73" spans="1:11" s="4" customFormat="1" x14ac:dyDescent="0.2">
      <c r="A73" s="1"/>
      <c r="B73" s="1"/>
      <c r="C73" s="1"/>
      <c r="D73" s="1"/>
      <c r="E73" s="6"/>
      <c r="F73" s="3"/>
      <c r="G73" s="6"/>
      <c r="H73" s="1"/>
      <c r="I73" s="8"/>
      <c r="J73" s="9"/>
      <c r="K73" s="9"/>
    </row>
    <row r="74" spans="1:11" s="4" customFormat="1" x14ac:dyDescent="0.2">
      <c r="A74" s="1"/>
      <c r="B74" s="1"/>
      <c r="C74" s="1"/>
      <c r="D74" s="1"/>
      <c r="E74" s="6"/>
      <c r="F74" s="3"/>
      <c r="G74" s="49"/>
      <c r="H74" s="1"/>
      <c r="I74" s="8"/>
      <c r="J74" s="9"/>
      <c r="K74" s="9"/>
    </row>
    <row r="75" spans="1:11" s="4" customFormat="1" x14ac:dyDescent="0.2">
      <c r="A75" s="1"/>
      <c r="B75" s="1"/>
      <c r="C75" s="1"/>
      <c r="D75" s="1"/>
      <c r="E75" s="6"/>
      <c r="F75" s="3"/>
      <c r="G75" s="6"/>
      <c r="H75" s="1"/>
      <c r="I75" s="8"/>
      <c r="J75" s="9"/>
      <c r="K75" s="9"/>
    </row>
    <row r="76" spans="1:11" s="4" customFormat="1" x14ac:dyDescent="0.2">
      <c r="A76" s="1"/>
      <c r="B76" s="1"/>
      <c r="C76" s="1"/>
      <c r="D76" s="1"/>
      <c r="E76" s="6"/>
      <c r="F76" s="3"/>
      <c r="G76" s="6"/>
      <c r="H76" s="1"/>
      <c r="I76" s="8"/>
      <c r="J76" s="9"/>
      <c r="K76" s="9"/>
    </row>
    <row r="86" spans="5:11" s="1" customFormat="1" ht="31.5" customHeight="1" x14ac:dyDescent="0.2">
      <c r="E86" s="6"/>
      <c r="F86" s="3"/>
      <c r="G86" s="6"/>
      <c r="I86" s="8"/>
      <c r="J86" s="9"/>
      <c r="K86" s="9"/>
    </row>
  </sheetData>
  <autoFilter ref="A20:K97"/>
  <mergeCells count="15">
    <mergeCell ref="A60:K60"/>
    <mergeCell ref="A61:D61"/>
    <mergeCell ref="A9:B9"/>
    <mergeCell ref="C9:G9"/>
    <mergeCell ref="A10:B10"/>
    <mergeCell ref="C10:G10"/>
    <mergeCell ref="A11:B11"/>
    <mergeCell ref="C11:G11"/>
    <mergeCell ref="A59:K59"/>
    <mergeCell ref="A6:B6"/>
    <mergeCell ref="C6:G6"/>
    <mergeCell ref="A7:B7"/>
    <mergeCell ref="C7:G7"/>
    <mergeCell ref="A8:B8"/>
    <mergeCell ref="C8:G8"/>
  </mergeCells>
  <pageMargins left="0.31496062992125984" right="0.31496062992125984" top="0.35433070866141736" bottom="0.35433070866141736" header="0" footer="0"/>
  <pageSetup paperSize="9" scale="3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73"/>
  <sheetViews>
    <sheetView view="pageBreakPreview" topLeftCell="A29" zoomScale="85" zoomScaleNormal="70" zoomScaleSheetLayoutView="85" workbookViewId="0">
      <selection activeCell="A47" sqref="A47:K47"/>
    </sheetView>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6.42578125" style="8" customWidth="1"/>
    <col min="10" max="10" width="33.5703125" style="9" customWidth="1"/>
    <col min="11" max="11" width="27.85546875" style="9" customWidth="1"/>
    <col min="12" max="16384" width="9.140625" style="2"/>
  </cols>
  <sheetData>
    <row r="1" spans="1:11" x14ac:dyDescent="0.2">
      <c r="E1" s="2"/>
      <c r="G1" s="2"/>
      <c r="H1" s="4"/>
      <c r="I1" s="2"/>
      <c r="K1" s="54" t="s">
        <v>31</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4" t="s">
        <v>37</v>
      </c>
      <c r="B6" s="65"/>
      <c r="C6" s="66"/>
      <c r="D6" s="67"/>
      <c r="E6" s="67"/>
      <c r="F6" s="67"/>
      <c r="G6" s="68"/>
      <c r="H6" s="1"/>
      <c r="I6" s="60"/>
      <c r="J6" s="24"/>
      <c r="K6" s="24"/>
    </row>
    <row r="7" spans="1:11" s="6" customFormat="1" ht="24" customHeight="1" x14ac:dyDescent="0.2">
      <c r="A7" s="64" t="s">
        <v>38</v>
      </c>
      <c r="B7" s="65"/>
      <c r="C7" s="66"/>
      <c r="D7" s="67"/>
      <c r="E7" s="67"/>
      <c r="F7" s="67"/>
      <c r="G7" s="68"/>
      <c r="H7" s="1"/>
      <c r="I7" s="60"/>
      <c r="J7" s="24"/>
      <c r="K7" s="24"/>
    </row>
    <row r="8" spans="1:11" s="6" customFormat="1" ht="24" customHeight="1" x14ac:dyDescent="0.2">
      <c r="A8" s="64" t="s">
        <v>39</v>
      </c>
      <c r="B8" s="65"/>
      <c r="C8" s="66"/>
      <c r="D8" s="67"/>
      <c r="E8" s="67"/>
      <c r="F8" s="67"/>
      <c r="G8" s="68"/>
      <c r="H8" s="1"/>
      <c r="I8" s="60"/>
      <c r="J8" s="24"/>
      <c r="K8" s="24"/>
    </row>
    <row r="9" spans="1:11" s="6" customFormat="1" ht="24" customHeight="1" x14ac:dyDescent="0.2">
      <c r="A9" s="64" t="s">
        <v>40</v>
      </c>
      <c r="B9" s="65"/>
      <c r="C9" s="66"/>
      <c r="D9" s="67"/>
      <c r="E9" s="67"/>
      <c r="F9" s="67"/>
      <c r="G9" s="68"/>
      <c r="H9" s="1"/>
      <c r="I9" s="60"/>
      <c r="J9" s="24"/>
      <c r="K9" s="24"/>
    </row>
    <row r="10" spans="1:11" s="6" customFormat="1" ht="24" customHeight="1" x14ac:dyDescent="0.2">
      <c r="A10" s="64" t="s">
        <v>41</v>
      </c>
      <c r="B10" s="65"/>
      <c r="C10" s="66"/>
      <c r="D10" s="67"/>
      <c r="E10" s="67"/>
      <c r="F10" s="67"/>
      <c r="G10" s="68"/>
      <c r="H10" s="1"/>
      <c r="I10" s="60"/>
      <c r="J10" s="24"/>
      <c r="K10" s="24"/>
    </row>
    <row r="11" spans="1:11" s="6" customFormat="1" ht="24" customHeight="1" x14ac:dyDescent="0.2">
      <c r="A11" s="64" t="s">
        <v>42</v>
      </c>
      <c r="B11" s="65"/>
      <c r="C11" s="66"/>
      <c r="D11" s="67"/>
      <c r="E11" s="67"/>
      <c r="F11" s="67"/>
      <c r="G11" s="68"/>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34</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23</v>
      </c>
      <c r="C18" s="19"/>
      <c r="D18" s="19"/>
      <c r="F18" s="21"/>
      <c r="G18" s="16"/>
      <c r="H18" s="12"/>
      <c r="I18" s="12"/>
    </row>
    <row r="19" spans="1:11" s="24" customFormat="1" ht="51" x14ac:dyDescent="0.25">
      <c r="A19" s="22" t="s">
        <v>4</v>
      </c>
      <c r="B19" s="22" t="s">
        <v>36</v>
      </c>
      <c r="C19" s="22" t="s">
        <v>5</v>
      </c>
      <c r="D19" s="22" t="s">
        <v>6</v>
      </c>
      <c r="E19" s="23" t="s">
        <v>7</v>
      </c>
      <c r="F19" s="22" t="s">
        <v>9</v>
      </c>
      <c r="G19" s="22" t="s">
        <v>8</v>
      </c>
      <c r="H19" s="23" t="s">
        <v>35</v>
      </c>
      <c r="I19" s="22" t="s">
        <v>43</v>
      </c>
      <c r="J19" s="22" t="s">
        <v>22</v>
      </c>
      <c r="K19" s="22" t="s">
        <v>25</v>
      </c>
    </row>
    <row r="20" spans="1:11" s="25" customFormat="1" x14ac:dyDescent="0.25">
      <c r="A20" s="53" t="s">
        <v>10</v>
      </c>
      <c r="B20" s="53" t="s">
        <v>11</v>
      </c>
      <c r="C20" s="53" t="s">
        <v>12</v>
      </c>
      <c r="D20" s="53" t="s">
        <v>13</v>
      </c>
      <c r="E20" s="53" t="s">
        <v>26</v>
      </c>
      <c r="F20" s="53" t="s">
        <v>27</v>
      </c>
      <c r="G20" s="53" t="s">
        <v>28</v>
      </c>
      <c r="H20" s="53" t="s">
        <v>29</v>
      </c>
      <c r="I20" s="53" t="s">
        <v>14</v>
      </c>
      <c r="J20" s="53" t="s">
        <v>15</v>
      </c>
      <c r="K20" s="53" t="s">
        <v>24</v>
      </c>
    </row>
    <row r="21" spans="1:11" s="47" customFormat="1" ht="25.5" x14ac:dyDescent="0.2">
      <c r="A21" s="37">
        <v>1</v>
      </c>
      <c r="B21" s="37" t="s">
        <v>140</v>
      </c>
      <c r="C21" s="61" t="s">
        <v>102</v>
      </c>
      <c r="D21" s="61" t="s">
        <v>88</v>
      </c>
      <c r="E21" s="56">
        <v>106</v>
      </c>
      <c r="F21" s="51" t="s">
        <v>44</v>
      </c>
      <c r="G21" s="50"/>
      <c r="H21" s="46">
        <f>G21*E21*1.22</f>
        <v>0</v>
      </c>
      <c r="I21" s="62" t="s">
        <v>115</v>
      </c>
      <c r="J21" s="37" t="s">
        <v>142</v>
      </c>
      <c r="K21" s="48"/>
    </row>
    <row r="22" spans="1:11" s="47" customFormat="1" ht="25.5" x14ac:dyDescent="0.2">
      <c r="A22" s="37">
        <v>2</v>
      </c>
      <c r="B22" s="37" t="s">
        <v>140</v>
      </c>
      <c r="C22" s="61" t="s">
        <v>102</v>
      </c>
      <c r="D22" s="61" t="s">
        <v>88</v>
      </c>
      <c r="E22" s="56">
        <v>61</v>
      </c>
      <c r="F22" s="51" t="s">
        <v>44</v>
      </c>
      <c r="G22" s="50"/>
      <c r="H22" s="46">
        <f t="shared" ref="H22:H39" si="0">G22*E22*1.22</f>
        <v>0</v>
      </c>
      <c r="I22" s="62" t="s">
        <v>115</v>
      </c>
      <c r="J22" s="37" t="s">
        <v>142</v>
      </c>
      <c r="K22" s="48"/>
    </row>
    <row r="23" spans="1:11" s="47" customFormat="1" ht="25.5" x14ac:dyDescent="0.2">
      <c r="A23" s="37">
        <v>3</v>
      </c>
      <c r="B23" s="37" t="s">
        <v>140</v>
      </c>
      <c r="C23" s="61" t="s">
        <v>102</v>
      </c>
      <c r="D23" s="61" t="s">
        <v>110</v>
      </c>
      <c r="E23" s="56">
        <v>183</v>
      </c>
      <c r="F23" s="51" t="s">
        <v>44</v>
      </c>
      <c r="G23" s="50"/>
      <c r="H23" s="46">
        <f t="shared" si="0"/>
        <v>0</v>
      </c>
      <c r="I23" s="62" t="s">
        <v>136</v>
      </c>
      <c r="J23" s="37" t="s">
        <v>142</v>
      </c>
      <c r="K23" s="48"/>
    </row>
    <row r="24" spans="1:11" s="47" customFormat="1" ht="25.5" x14ac:dyDescent="0.2">
      <c r="A24" s="37">
        <v>4</v>
      </c>
      <c r="B24" s="37" t="s">
        <v>140</v>
      </c>
      <c r="C24" s="61" t="s">
        <v>102</v>
      </c>
      <c r="D24" s="61" t="s">
        <v>74</v>
      </c>
      <c r="E24" s="56">
        <v>5</v>
      </c>
      <c r="F24" s="51" t="s">
        <v>44</v>
      </c>
      <c r="G24" s="50"/>
      <c r="H24" s="46">
        <f t="shared" si="0"/>
        <v>0</v>
      </c>
      <c r="I24" s="62" t="s">
        <v>116</v>
      </c>
      <c r="J24" s="37" t="s">
        <v>142</v>
      </c>
      <c r="K24" s="48"/>
    </row>
    <row r="25" spans="1:11" s="47" customFormat="1" ht="25.5" x14ac:dyDescent="0.2">
      <c r="A25" s="37">
        <v>5</v>
      </c>
      <c r="B25" s="37" t="s">
        <v>140</v>
      </c>
      <c r="C25" s="61" t="s">
        <v>102</v>
      </c>
      <c r="D25" s="61" t="s">
        <v>75</v>
      </c>
      <c r="E25" s="56">
        <v>49</v>
      </c>
      <c r="F25" s="51" t="s">
        <v>44</v>
      </c>
      <c r="G25" s="50"/>
      <c r="H25" s="46">
        <f t="shared" si="0"/>
        <v>0</v>
      </c>
      <c r="I25" s="62" t="s">
        <v>111</v>
      </c>
      <c r="J25" s="37" t="s">
        <v>142</v>
      </c>
      <c r="K25" s="48"/>
    </row>
    <row r="26" spans="1:11" s="47" customFormat="1" ht="25.5" x14ac:dyDescent="0.2">
      <c r="A26" s="37">
        <v>6</v>
      </c>
      <c r="B26" s="37" t="s">
        <v>140</v>
      </c>
      <c r="C26" s="61" t="s">
        <v>102</v>
      </c>
      <c r="D26" s="61" t="s">
        <v>104</v>
      </c>
      <c r="E26" s="56">
        <v>28</v>
      </c>
      <c r="F26" s="51" t="s">
        <v>44</v>
      </c>
      <c r="G26" s="50"/>
      <c r="H26" s="46">
        <f t="shared" si="0"/>
        <v>0</v>
      </c>
      <c r="I26" s="62" t="s">
        <v>118</v>
      </c>
      <c r="J26" s="37" t="s">
        <v>142</v>
      </c>
      <c r="K26" s="48"/>
    </row>
    <row r="27" spans="1:11" s="47" customFormat="1" ht="25.5" x14ac:dyDescent="0.2">
      <c r="A27" s="37">
        <v>7</v>
      </c>
      <c r="B27" s="37" t="s">
        <v>140</v>
      </c>
      <c r="C27" s="61" t="s">
        <v>102</v>
      </c>
      <c r="D27" s="61" t="s">
        <v>79</v>
      </c>
      <c r="E27" s="56">
        <v>1</v>
      </c>
      <c r="F27" s="51" t="s">
        <v>44</v>
      </c>
      <c r="G27" s="50"/>
      <c r="H27" s="46">
        <f t="shared" si="0"/>
        <v>0</v>
      </c>
      <c r="I27" s="62" t="s">
        <v>143</v>
      </c>
      <c r="J27" s="37" t="s">
        <v>142</v>
      </c>
      <c r="K27" s="48"/>
    </row>
    <row r="28" spans="1:11" s="47" customFormat="1" ht="25.5" x14ac:dyDescent="0.2">
      <c r="A28" s="37">
        <v>8</v>
      </c>
      <c r="B28" s="37" t="s">
        <v>140</v>
      </c>
      <c r="C28" s="61" t="s">
        <v>102</v>
      </c>
      <c r="D28" s="61" t="s">
        <v>105</v>
      </c>
      <c r="E28" s="56">
        <v>5</v>
      </c>
      <c r="F28" s="51" t="s">
        <v>44</v>
      </c>
      <c r="G28" s="50"/>
      <c r="H28" s="46">
        <f t="shared" si="0"/>
        <v>0</v>
      </c>
      <c r="I28" s="62" t="s">
        <v>120</v>
      </c>
      <c r="J28" s="37" t="s">
        <v>142</v>
      </c>
      <c r="K28" s="48"/>
    </row>
    <row r="29" spans="1:11" s="47" customFormat="1" ht="25.5" x14ac:dyDescent="0.2">
      <c r="A29" s="37">
        <v>9</v>
      </c>
      <c r="B29" s="37" t="s">
        <v>140</v>
      </c>
      <c r="C29" s="61" t="s">
        <v>102</v>
      </c>
      <c r="D29" s="61" t="s">
        <v>67</v>
      </c>
      <c r="E29" s="56">
        <v>29</v>
      </c>
      <c r="F29" s="51" t="s">
        <v>44</v>
      </c>
      <c r="G29" s="50"/>
      <c r="H29" s="46">
        <f t="shared" si="0"/>
        <v>0</v>
      </c>
      <c r="I29" s="62" t="s">
        <v>122</v>
      </c>
      <c r="J29" s="37" t="s">
        <v>142</v>
      </c>
      <c r="K29" s="48"/>
    </row>
    <row r="30" spans="1:11" s="47" customFormat="1" ht="25.5" x14ac:dyDescent="0.2">
      <c r="A30" s="37">
        <v>10</v>
      </c>
      <c r="B30" s="37" t="s">
        <v>140</v>
      </c>
      <c r="C30" s="61" t="s">
        <v>102</v>
      </c>
      <c r="D30" s="61" t="s">
        <v>69</v>
      </c>
      <c r="E30" s="56">
        <v>2</v>
      </c>
      <c r="F30" s="51" t="s">
        <v>44</v>
      </c>
      <c r="G30" s="50"/>
      <c r="H30" s="46">
        <f t="shared" si="0"/>
        <v>0</v>
      </c>
      <c r="I30" s="62" t="s">
        <v>144</v>
      </c>
      <c r="J30" s="37" t="s">
        <v>142</v>
      </c>
      <c r="K30" s="48"/>
    </row>
    <row r="31" spans="1:11" s="47" customFormat="1" ht="25.5" x14ac:dyDescent="0.2">
      <c r="A31" s="37">
        <v>11</v>
      </c>
      <c r="B31" s="37" t="s">
        <v>140</v>
      </c>
      <c r="C31" s="61" t="s">
        <v>102</v>
      </c>
      <c r="D31" s="61" t="s">
        <v>81</v>
      </c>
      <c r="E31" s="56">
        <v>1</v>
      </c>
      <c r="F31" s="51" t="s">
        <v>44</v>
      </c>
      <c r="G31" s="50"/>
      <c r="H31" s="46">
        <f t="shared" si="0"/>
        <v>0</v>
      </c>
      <c r="I31" s="62" t="s">
        <v>145</v>
      </c>
      <c r="J31" s="37" t="s">
        <v>142</v>
      </c>
      <c r="K31" s="48"/>
    </row>
    <row r="32" spans="1:11" s="47" customFormat="1" ht="25.5" x14ac:dyDescent="0.2">
      <c r="A32" s="37">
        <v>12</v>
      </c>
      <c r="B32" s="37" t="s">
        <v>140</v>
      </c>
      <c r="C32" s="61" t="s">
        <v>102</v>
      </c>
      <c r="D32" s="61" t="s">
        <v>82</v>
      </c>
      <c r="E32" s="56">
        <v>4</v>
      </c>
      <c r="F32" s="51" t="s">
        <v>44</v>
      </c>
      <c r="G32" s="50"/>
      <c r="H32" s="46">
        <f t="shared" si="0"/>
        <v>0</v>
      </c>
      <c r="I32" s="62" t="s">
        <v>123</v>
      </c>
      <c r="J32" s="37" t="s">
        <v>142</v>
      </c>
      <c r="K32" s="48"/>
    </row>
    <row r="33" spans="1:11" s="47" customFormat="1" ht="25.5" x14ac:dyDescent="0.2">
      <c r="A33" s="37">
        <v>13</v>
      </c>
      <c r="B33" s="37" t="s">
        <v>140</v>
      </c>
      <c r="C33" s="61" t="s">
        <v>102</v>
      </c>
      <c r="D33" s="61" t="s">
        <v>106</v>
      </c>
      <c r="E33" s="56">
        <v>1</v>
      </c>
      <c r="F33" s="51" t="s">
        <v>44</v>
      </c>
      <c r="G33" s="50"/>
      <c r="H33" s="46">
        <f t="shared" si="0"/>
        <v>0</v>
      </c>
      <c r="I33" s="62" t="s">
        <v>124</v>
      </c>
      <c r="J33" s="37" t="s">
        <v>142</v>
      </c>
      <c r="K33" s="48"/>
    </row>
    <row r="34" spans="1:11" s="47" customFormat="1" ht="25.5" x14ac:dyDescent="0.2">
      <c r="A34" s="37">
        <v>14</v>
      </c>
      <c r="B34" s="37" t="s">
        <v>140</v>
      </c>
      <c r="C34" s="61" t="s">
        <v>102</v>
      </c>
      <c r="D34" s="61" t="s">
        <v>76</v>
      </c>
      <c r="E34" s="56">
        <v>34</v>
      </c>
      <c r="F34" s="51" t="s">
        <v>44</v>
      </c>
      <c r="G34" s="50"/>
      <c r="H34" s="46">
        <f t="shared" si="0"/>
        <v>0</v>
      </c>
      <c r="I34" s="62" t="s">
        <v>125</v>
      </c>
      <c r="J34" s="37" t="s">
        <v>142</v>
      </c>
      <c r="K34" s="48"/>
    </row>
    <row r="35" spans="1:11" s="47" customFormat="1" ht="25.5" x14ac:dyDescent="0.2">
      <c r="A35" s="37">
        <v>15</v>
      </c>
      <c r="B35" s="37" t="s">
        <v>140</v>
      </c>
      <c r="C35" s="61" t="s">
        <v>102</v>
      </c>
      <c r="D35" s="61" t="s">
        <v>84</v>
      </c>
      <c r="E35" s="56">
        <v>1</v>
      </c>
      <c r="F35" s="51" t="s">
        <v>44</v>
      </c>
      <c r="G35" s="50"/>
      <c r="H35" s="46">
        <f t="shared" si="0"/>
        <v>0</v>
      </c>
      <c r="I35" s="62" t="s">
        <v>128</v>
      </c>
      <c r="J35" s="37" t="s">
        <v>142</v>
      </c>
      <c r="K35" s="48"/>
    </row>
    <row r="36" spans="1:11" s="47" customFormat="1" ht="25.5" x14ac:dyDescent="0.2">
      <c r="A36" s="37">
        <v>16</v>
      </c>
      <c r="B36" s="37" t="s">
        <v>140</v>
      </c>
      <c r="C36" s="61" t="s">
        <v>102</v>
      </c>
      <c r="D36" s="61" t="s">
        <v>107</v>
      </c>
      <c r="E36" s="56">
        <v>25</v>
      </c>
      <c r="F36" s="51" t="s">
        <v>44</v>
      </c>
      <c r="G36" s="50"/>
      <c r="H36" s="46">
        <f t="shared" si="0"/>
        <v>0</v>
      </c>
      <c r="I36" s="62" t="s">
        <v>129</v>
      </c>
      <c r="J36" s="37" t="s">
        <v>142</v>
      </c>
      <c r="K36" s="48"/>
    </row>
    <row r="37" spans="1:11" s="47" customFormat="1" ht="25.5" x14ac:dyDescent="0.2">
      <c r="A37" s="37">
        <v>17</v>
      </c>
      <c r="B37" s="37" t="s">
        <v>140</v>
      </c>
      <c r="C37" s="61" t="s">
        <v>102</v>
      </c>
      <c r="D37" s="61" t="s">
        <v>108</v>
      </c>
      <c r="E37" s="56">
        <v>1</v>
      </c>
      <c r="F37" s="51" t="s">
        <v>44</v>
      </c>
      <c r="G37" s="50"/>
      <c r="H37" s="46">
        <f t="shared" si="0"/>
        <v>0</v>
      </c>
      <c r="I37" s="62" t="s">
        <v>132</v>
      </c>
      <c r="J37" s="37" t="s">
        <v>142</v>
      </c>
      <c r="K37" s="48"/>
    </row>
    <row r="38" spans="1:11" s="47" customFormat="1" ht="25.5" x14ac:dyDescent="0.2">
      <c r="A38" s="37">
        <v>18</v>
      </c>
      <c r="B38" s="37" t="s">
        <v>140</v>
      </c>
      <c r="C38" s="61" t="s">
        <v>102</v>
      </c>
      <c r="D38" s="61" t="s">
        <v>141</v>
      </c>
      <c r="E38" s="56">
        <v>2</v>
      </c>
      <c r="F38" s="51" t="s">
        <v>44</v>
      </c>
      <c r="G38" s="50"/>
      <c r="H38" s="46">
        <f t="shared" si="0"/>
        <v>0</v>
      </c>
      <c r="I38" s="62" t="s">
        <v>146</v>
      </c>
      <c r="J38" s="37" t="s">
        <v>142</v>
      </c>
      <c r="K38" s="48"/>
    </row>
    <row r="39" spans="1:11" s="47" customFormat="1" ht="25.5" x14ac:dyDescent="0.2">
      <c r="A39" s="37">
        <v>19</v>
      </c>
      <c r="B39" s="37" t="s">
        <v>140</v>
      </c>
      <c r="C39" s="61" t="s">
        <v>102</v>
      </c>
      <c r="D39" s="61" t="s">
        <v>109</v>
      </c>
      <c r="E39" s="56">
        <v>1</v>
      </c>
      <c r="F39" s="51" t="s">
        <v>44</v>
      </c>
      <c r="G39" s="50"/>
      <c r="H39" s="46">
        <f t="shared" si="0"/>
        <v>0</v>
      </c>
      <c r="I39" s="62" t="s">
        <v>135</v>
      </c>
      <c r="J39" s="37" t="s">
        <v>142</v>
      </c>
      <c r="K39" s="48"/>
    </row>
    <row r="40" spans="1:11" s="31" customFormat="1" ht="14.25" x14ac:dyDescent="0.2">
      <c r="A40" s="26"/>
      <c r="B40" s="38"/>
      <c r="C40" s="28"/>
      <c r="D40" s="28"/>
      <c r="E40" s="57">
        <f>SUM(E21:E39)</f>
        <v>539</v>
      </c>
      <c r="F40" s="52"/>
      <c r="G40" s="29"/>
      <c r="H40" s="30">
        <f>SUM(H21:H39)</f>
        <v>0</v>
      </c>
      <c r="I40" s="26"/>
      <c r="J40" s="27"/>
      <c r="K40" s="27"/>
    </row>
    <row r="41" spans="1:11" s="4" customFormat="1" x14ac:dyDescent="0.2">
      <c r="A41" s="1"/>
      <c r="B41" s="1"/>
      <c r="C41" s="1"/>
      <c r="D41" s="1"/>
      <c r="E41" s="1"/>
      <c r="F41" s="3"/>
      <c r="G41" s="6"/>
      <c r="H41" s="55"/>
      <c r="I41" s="8"/>
      <c r="J41" s="9"/>
      <c r="K41" s="9"/>
    </row>
    <row r="42" spans="1:11" s="4" customFormat="1" x14ac:dyDescent="0.2">
      <c r="A42" s="11" t="s">
        <v>16</v>
      </c>
      <c r="B42" s="2"/>
      <c r="C42" s="2"/>
      <c r="D42" s="2"/>
      <c r="E42" s="6"/>
      <c r="F42" s="32"/>
      <c r="G42" s="32"/>
      <c r="I42" s="8"/>
      <c r="J42" s="9"/>
      <c r="K42" s="9"/>
    </row>
    <row r="43" spans="1:11" s="4" customFormat="1" x14ac:dyDescent="0.2">
      <c r="A43" s="33" t="s">
        <v>99</v>
      </c>
      <c r="B43" s="34"/>
      <c r="C43" s="34"/>
      <c r="D43" s="34"/>
      <c r="E43" s="6"/>
      <c r="F43" s="3"/>
      <c r="G43" s="2"/>
      <c r="I43" s="8"/>
      <c r="J43" s="9"/>
      <c r="K43" s="9"/>
    </row>
    <row r="44" spans="1:11" s="4" customFormat="1" x14ac:dyDescent="0.2">
      <c r="A44" s="33" t="s">
        <v>100</v>
      </c>
      <c r="B44" s="34"/>
      <c r="C44" s="34"/>
      <c r="D44" s="34"/>
      <c r="E44" s="6"/>
      <c r="F44" s="3"/>
      <c r="G44" s="2"/>
      <c r="I44" s="8"/>
      <c r="J44" s="9"/>
      <c r="K44" s="9"/>
    </row>
    <row r="45" spans="1:11" s="4" customFormat="1" x14ac:dyDescent="0.2">
      <c r="A45" s="33" t="s">
        <v>17</v>
      </c>
      <c r="B45" s="34"/>
      <c r="C45" s="34"/>
      <c r="D45" s="34"/>
      <c r="E45" s="6"/>
      <c r="F45" s="3"/>
      <c r="G45" s="2"/>
      <c r="I45" s="8"/>
      <c r="J45" s="9"/>
      <c r="K45" s="9"/>
    </row>
    <row r="46" spans="1:11" s="4" customFormat="1" ht="69" customHeight="1" x14ac:dyDescent="0.2">
      <c r="A46" s="69" t="s">
        <v>178</v>
      </c>
      <c r="B46" s="70"/>
      <c r="C46" s="70"/>
      <c r="D46" s="70"/>
      <c r="E46" s="70"/>
      <c r="F46" s="70"/>
      <c r="G46" s="70"/>
      <c r="H46" s="70"/>
      <c r="I46" s="70"/>
      <c r="J46" s="70"/>
      <c r="K46" s="70"/>
    </row>
    <row r="47" spans="1:11" s="45" customFormat="1" ht="120.75" customHeight="1" x14ac:dyDescent="0.2">
      <c r="A47" s="69" t="s">
        <v>179</v>
      </c>
      <c r="B47" s="69"/>
      <c r="C47" s="69"/>
      <c r="D47" s="69"/>
      <c r="E47" s="69"/>
      <c r="F47" s="69"/>
      <c r="G47" s="69"/>
      <c r="H47" s="69"/>
      <c r="I47" s="69"/>
      <c r="J47" s="69"/>
      <c r="K47" s="69"/>
    </row>
    <row r="48" spans="1:11" s="4" customFormat="1" x14ac:dyDescent="0.2">
      <c r="A48" s="70" t="s">
        <v>98</v>
      </c>
      <c r="B48" s="70"/>
      <c r="C48" s="70"/>
      <c r="D48" s="70"/>
      <c r="E48" s="6"/>
      <c r="F48" s="3"/>
      <c r="G48" s="2"/>
      <c r="I48" s="8"/>
      <c r="J48" s="9"/>
      <c r="K48" s="9"/>
    </row>
    <row r="49" spans="1:11" s="45" customFormat="1" x14ac:dyDescent="0.2">
      <c r="A49" s="33" t="s">
        <v>32</v>
      </c>
      <c r="B49" s="33"/>
      <c r="C49" s="33"/>
      <c r="D49" s="33"/>
      <c r="E49" s="33"/>
      <c r="F49" s="33"/>
      <c r="G49" s="33"/>
      <c r="H49" s="33"/>
      <c r="I49" s="33"/>
      <c r="J49" s="33"/>
      <c r="K49" s="33"/>
    </row>
    <row r="50" spans="1:11" s="4" customFormat="1" x14ac:dyDescent="0.2">
      <c r="A50" s="33" t="s">
        <v>33</v>
      </c>
      <c r="B50" s="6"/>
      <c r="C50" s="6"/>
      <c r="D50" s="6"/>
      <c r="E50" s="6"/>
      <c r="I50" s="7" t="s">
        <v>18</v>
      </c>
      <c r="J50" s="6"/>
      <c r="K50" s="8"/>
    </row>
    <row r="51" spans="1:11" s="4" customFormat="1" x14ac:dyDescent="0.2">
      <c r="A51" s="33"/>
      <c r="B51" s="6"/>
      <c r="C51" s="6"/>
      <c r="D51" s="6"/>
      <c r="E51" s="6"/>
      <c r="I51" s="7"/>
      <c r="J51" s="6"/>
      <c r="K51" s="8"/>
    </row>
    <row r="52" spans="1:11" s="4" customFormat="1" x14ac:dyDescent="0.2">
      <c r="A52" s="33"/>
      <c r="B52" s="6"/>
      <c r="C52" s="6"/>
      <c r="D52" s="6"/>
      <c r="E52" s="6"/>
      <c r="I52" s="7"/>
      <c r="J52" s="6"/>
      <c r="K52" s="8"/>
    </row>
    <row r="53" spans="1:11" s="4" customFormat="1" x14ac:dyDescent="0.2">
      <c r="A53" s="6" t="s">
        <v>19</v>
      </c>
      <c r="B53" s="6"/>
      <c r="C53" s="6"/>
      <c r="D53" s="6"/>
      <c r="E53" s="6"/>
      <c r="I53" s="7" t="s">
        <v>20</v>
      </c>
      <c r="J53" s="35"/>
      <c r="K53" s="8"/>
    </row>
    <row r="54" spans="1:11" s="4" customFormat="1" x14ac:dyDescent="0.2">
      <c r="A54" s="2"/>
      <c r="B54" s="6" t="s">
        <v>97</v>
      </c>
      <c r="C54" s="6"/>
      <c r="D54" s="6"/>
      <c r="E54" s="6"/>
      <c r="I54" s="36" t="s">
        <v>21</v>
      </c>
      <c r="J54" s="6"/>
      <c r="K54" s="8"/>
    </row>
    <row r="55" spans="1:11" s="4" customFormat="1" x14ac:dyDescent="0.2">
      <c r="A55" s="1"/>
      <c r="B55" s="1"/>
      <c r="C55" s="1"/>
      <c r="D55" s="1"/>
      <c r="E55" s="6"/>
      <c r="F55" s="3"/>
      <c r="G55" s="6"/>
      <c r="H55" s="1"/>
      <c r="I55" s="8"/>
      <c r="J55" s="9"/>
      <c r="K55" s="9"/>
    </row>
    <row r="56" spans="1:11" s="4" customFormat="1" x14ac:dyDescent="0.2">
      <c r="A56" s="1"/>
      <c r="B56" s="1"/>
      <c r="C56" s="1"/>
      <c r="D56" s="1"/>
      <c r="E56" s="6"/>
      <c r="F56" s="3"/>
      <c r="G56" s="6"/>
      <c r="H56" s="1"/>
      <c r="I56" s="8"/>
      <c r="J56" s="9"/>
      <c r="K56" s="9"/>
    </row>
    <row r="57" spans="1:11" s="4" customFormat="1" x14ac:dyDescent="0.2">
      <c r="A57" s="1"/>
      <c r="B57" s="1"/>
      <c r="C57" s="1"/>
      <c r="D57" s="1"/>
      <c r="E57" s="49"/>
      <c r="F57" s="3"/>
      <c r="G57" s="6"/>
      <c r="H57" s="1"/>
      <c r="I57" s="8"/>
      <c r="J57" s="9"/>
      <c r="K57" s="9"/>
    </row>
    <row r="58" spans="1:11" s="4" customFormat="1" x14ac:dyDescent="0.2">
      <c r="A58" s="1"/>
      <c r="B58" s="1"/>
      <c r="C58" s="1"/>
      <c r="D58" s="1"/>
      <c r="E58" s="6"/>
      <c r="F58" s="3"/>
      <c r="G58" s="6"/>
      <c r="H58" s="1"/>
      <c r="I58" s="8"/>
      <c r="J58" s="9"/>
      <c r="K58" s="9"/>
    </row>
    <row r="59" spans="1:11" s="4" customFormat="1" x14ac:dyDescent="0.2">
      <c r="A59" s="1"/>
      <c r="B59" s="1"/>
      <c r="C59" s="1"/>
      <c r="D59" s="1"/>
      <c r="E59" s="6"/>
      <c r="F59" s="3"/>
      <c r="G59" s="6"/>
      <c r="H59" s="1"/>
      <c r="I59" s="8"/>
      <c r="J59" s="9"/>
      <c r="K59" s="9"/>
    </row>
    <row r="60" spans="1:11" s="4" customFormat="1" x14ac:dyDescent="0.2">
      <c r="A60" s="1"/>
      <c r="B60" s="1"/>
      <c r="C60" s="1"/>
      <c r="D60" s="1"/>
      <c r="E60" s="6"/>
      <c r="F60" s="3"/>
      <c r="G60" s="6"/>
      <c r="H60" s="1"/>
      <c r="I60" s="8"/>
      <c r="J60" s="9"/>
      <c r="K60" s="9"/>
    </row>
    <row r="61" spans="1:11" s="4" customFormat="1" x14ac:dyDescent="0.2">
      <c r="A61" s="1"/>
      <c r="B61" s="1"/>
      <c r="C61" s="1"/>
      <c r="D61" s="1"/>
      <c r="E61" s="6"/>
      <c r="F61" s="3"/>
      <c r="G61" s="49"/>
      <c r="H61" s="1"/>
      <c r="I61" s="8"/>
      <c r="J61" s="9"/>
      <c r="K61" s="9"/>
    </row>
    <row r="62" spans="1:11" s="4" customFormat="1" x14ac:dyDescent="0.2">
      <c r="A62" s="1"/>
      <c r="B62" s="1"/>
      <c r="C62" s="1"/>
      <c r="D62" s="1"/>
      <c r="E62" s="6"/>
      <c r="F62" s="3"/>
      <c r="G62" s="6"/>
      <c r="H62" s="1"/>
      <c r="I62" s="8"/>
      <c r="J62" s="9"/>
      <c r="K62" s="9"/>
    </row>
    <row r="63" spans="1:11" s="4" customFormat="1" x14ac:dyDescent="0.2">
      <c r="A63" s="1"/>
      <c r="B63" s="1"/>
      <c r="C63" s="1"/>
      <c r="D63" s="1"/>
      <c r="E63" s="6"/>
      <c r="F63" s="3"/>
      <c r="G63" s="6"/>
      <c r="H63" s="1"/>
      <c r="I63" s="8"/>
      <c r="J63" s="9"/>
      <c r="K63" s="9"/>
    </row>
    <row r="73" spans="5:11" s="1" customFormat="1" ht="31.5" customHeight="1" x14ac:dyDescent="0.2">
      <c r="E73" s="6"/>
      <c r="F73" s="3"/>
      <c r="G73" s="6"/>
      <c r="I73" s="8"/>
      <c r="J73" s="9"/>
      <c r="K73" s="9"/>
    </row>
  </sheetData>
  <autoFilter ref="A20:K84"/>
  <mergeCells count="15">
    <mergeCell ref="A48:D48"/>
    <mergeCell ref="A47:K47"/>
    <mergeCell ref="C6:G6"/>
    <mergeCell ref="C7:G7"/>
    <mergeCell ref="C8:G8"/>
    <mergeCell ref="C9:G9"/>
    <mergeCell ref="C10:G10"/>
    <mergeCell ref="C11:G11"/>
    <mergeCell ref="A6:B6"/>
    <mergeCell ref="A7:B7"/>
    <mergeCell ref="A8:B8"/>
    <mergeCell ref="A9:B9"/>
    <mergeCell ref="A10:B10"/>
    <mergeCell ref="A11:B11"/>
    <mergeCell ref="A46:K46"/>
  </mergeCells>
  <pageMargins left="0.31496062992125984" right="0.31496062992125984" top="0.35433070866141736" bottom="0.35433070866141736" header="0" footer="0"/>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02"/>
  <sheetViews>
    <sheetView view="pageBreakPreview" topLeftCell="A43" zoomScale="85" zoomScaleNormal="70" zoomScaleSheetLayoutView="85" workbookViewId="0">
      <selection activeCell="A75" sqref="A75:K75"/>
    </sheetView>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6.42578125" style="8" customWidth="1"/>
    <col min="10" max="10" width="33.5703125" style="9" customWidth="1"/>
    <col min="11" max="11" width="27.85546875" style="9" customWidth="1"/>
    <col min="12" max="16384" width="9.140625" style="2"/>
  </cols>
  <sheetData>
    <row r="1" spans="1:11" x14ac:dyDescent="0.2">
      <c r="E1" s="2"/>
      <c r="G1" s="2"/>
      <c r="H1" s="4"/>
      <c r="I1" s="2"/>
      <c r="K1" s="54" t="s">
        <v>31</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4" t="s">
        <v>37</v>
      </c>
      <c r="B6" s="65"/>
      <c r="C6" s="66"/>
      <c r="D6" s="67"/>
      <c r="E6" s="67"/>
      <c r="F6" s="67"/>
      <c r="G6" s="68"/>
      <c r="H6" s="1"/>
      <c r="I6" s="60"/>
      <c r="J6" s="24"/>
      <c r="K6" s="24"/>
    </row>
    <row r="7" spans="1:11" s="6" customFormat="1" ht="24" customHeight="1" x14ac:dyDescent="0.2">
      <c r="A7" s="64" t="s">
        <v>38</v>
      </c>
      <c r="B7" s="65"/>
      <c r="C7" s="66"/>
      <c r="D7" s="67"/>
      <c r="E7" s="67"/>
      <c r="F7" s="67"/>
      <c r="G7" s="68"/>
      <c r="H7" s="1"/>
      <c r="I7" s="60"/>
      <c r="J7" s="24"/>
      <c r="K7" s="24"/>
    </row>
    <row r="8" spans="1:11" s="6" customFormat="1" ht="24" customHeight="1" x14ac:dyDescent="0.2">
      <c r="A8" s="64" t="s">
        <v>39</v>
      </c>
      <c r="B8" s="65"/>
      <c r="C8" s="66"/>
      <c r="D8" s="67"/>
      <c r="E8" s="67"/>
      <c r="F8" s="67"/>
      <c r="G8" s="68"/>
      <c r="H8" s="1"/>
      <c r="I8" s="60"/>
      <c r="J8" s="24"/>
      <c r="K8" s="24"/>
    </row>
    <row r="9" spans="1:11" s="6" customFormat="1" ht="24" customHeight="1" x14ac:dyDescent="0.2">
      <c r="A9" s="64" t="s">
        <v>40</v>
      </c>
      <c r="B9" s="65"/>
      <c r="C9" s="66"/>
      <c r="D9" s="67"/>
      <c r="E9" s="67"/>
      <c r="F9" s="67"/>
      <c r="G9" s="68"/>
      <c r="H9" s="1"/>
      <c r="I9" s="60"/>
      <c r="J9" s="24"/>
      <c r="K9" s="24"/>
    </row>
    <row r="10" spans="1:11" s="6" customFormat="1" ht="24" customHeight="1" x14ac:dyDescent="0.2">
      <c r="A10" s="64" t="s">
        <v>41</v>
      </c>
      <c r="B10" s="65"/>
      <c r="C10" s="66"/>
      <c r="D10" s="67"/>
      <c r="E10" s="67"/>
      <c r="F10" s="67"/>
      <c r="G10" s="68"/>
      <c r="H10" s="1"/>
      <c r="I10" s="60"/>
      <c r="J10" s="24"/>
      <c r="K10" s="24"/>
    </row>
    <row r="11" spans="1:11" s="6" customFormat="1" ht="24" customHeight="1" x14ac:dyDescent="0.2">
      <c r="A11" s="64" t="s">
        <v>42</v>
      </c>
      <c r="B11" s="65"/>
      <c r="C11" s="66"/>
      <c r="D11" s="67"/>
      <c r="E11" s="67"/>
      <c r="F11" s="67"/>
      <c r="G11" s="68"/>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34</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23</v>
      </c>
      <c r="C18" s="19"/>
      <c r="D18" s="19"/>
      <c r="F18" s="21"/>
      <c r="G18" s="16"/>
      <c r="H18" s="12"/>
      <c r="I18" s="12"/>
    </row>
    <row r="19" spans="1:11" s="24" customFormat="1" ht="51" x14ac:dyDescent="0.25">
      <c r="A19" s="22" t="s">
        <v>4</v>
      </c>
      <c r="B19" s="22" t="s">
        <v>36</v>
      </c>
      <c r="C19" s="22" t="s">
        <v>5</v>
      </c>
      <c r="D19" s="22" t="s">
        <v>6</v>
      </c>
      <c r="E19" s="23" t="s">
        <v>7</v>
      </c>
      <c r="F19" s="22" t="s">
        <v>9</v>
      </c>
      <c r="G19" s="22" t="s">
        <v>8</v>
      </c>
      <c r="H19" s="23" t="s">
        <v>35</v>
      </c>
      <c r="I19" s="22" t="s">
        <v>43</v>
      </c>
      <c r="J19" s="22" t="s">
        <v>22</v>
      </c>
      <c r="K19" s="22" t="s">
        <v>25</v>
      </c>
    </row>
    <row r="20" spans="1:11" s="25" customFormat="1" x14ac:dyDescent="0.25">
      <c r="A20" s="53" t="s">
        <v>10</v>
      </c>
      <c r="B20" s="53" t="s">
        <v>11</v>
      </c>
      <c r="C20" s="53" t="s">
        <v>12</v>
      </c>
      <c r="D20" s="53" t="s">
        <v>13</v>
      </c>
      <c r="E20" s="53" t="s">
        <v>26</v>
      </c>
      <c r="F20" s="53" t="s">
        <v>27</v>
      </c>
      <c r="G20" s="53" t="s">
        <v>28</v>
      </c>
      <c r="H20" s="53" t="s">
        <v>29</v>
      </c>
      <c r="I20" s="53" t="s">
        <v>14</v>
      </c>
      <c r="J20" s="53" t="s">
        <v>15</v>
      </c>
      <c r="K20" s="53" t="s">
        <v>24</v>
      </c>
    </row>
    <row r="21" spans="1:11" s="47" customFormat="1" x14ac:dyDescent="0.2">
      <c r="A21" s="37">
        <v>1</v>
      </c>
      <c r="B21" s="37" t="s">
        <v>147</v>
      </c>
      <c r="C21" s="63" t="s">
        <v>102</v>
      </c>
      <c r="D21" s="61" t="s">
        <v>87</v>
      </c>
      <c r="E21" s="56">
        <v>7</v>
      </c>
      <c r="F21" s="51" t="s">
        <v>44</v>
      </c>
      <c r="G21" s="50"/>
      <c r="H21" s="46">
        <f>G21*E21*1.22</f>
        <v>0</v>
      </c>
      <c r="I21" s="62" t="s">
        <v>114</v>
      </c>
      <c r="J21" s="37" t="s">
        <v>166</v>
      </c>
      <c r="K21" s="48"/>
    </row>
    <row r="22" spans="1:11" s="47" customFormat="1" x14ac:dyDescent="0.2">
      <c r="A22" s="37">
        <v>2</v>
      </c>
      <c r="B22" s="37" t="s">
        <v>147</v>
      </c>
      <c r="C22" s="63" t="s">
        <v>102</v>
      </c>
      <c r="D22" s="61" t="s">
        <v>88</v>
      </c>
      <c r="E22" s="56">
        <v>3</v>
      </c>
      <c r="F22" s="51" t="s">
        <v>44</v>
      </c>
      <c r="G22" s="50"/>
      <c r="H22" s="46">
        <f t="shared" ref="H22:H68" si="0">G22*E22*1.22</f>
        <v>0</v>
      </c>
      <c r="I22" s="62" t="s">
        <v>115</v>
      </c>
      <c r="J22" s="37" t="s">
        <v>166</v>
      </c>
      <c r="K22" s="48"/>
    </row>
    <row r="23" spans="1:11" s="47" customFormat="1" x14ac:dyDescent="0.2">
      <c r="A23" s="37">
        <v>3</v>
      </c>
      <c r="B23" s="37" t="s">
        <v>147</v>
      </c>
      <c r="C23" s="63" t="s">
        <v>102</v>
      </c>
      <c r="D23" s="61" t="s">
        <v>110</v>
      </c>
      <c r="E23" s="56">
        <v>54</v>
      </c>
      <c r="F23" s="51" t="s">
        <v>44</v>
      </c>
      <c r="G23" s="50"/>
      <c r="H23" s="46">
        <f t="shared" si="0"/>
        <v>0</v>
      </c>
      <c r="I23" s="62" t="s">
        <v>136</v>
      </c>
      <c r="J23" s="37" t="s">
        <v>166</v>
      </c>
      <c r="K23" s="48"/>
    </row>
    <row r="24" spans="1:11" s="47" customFormat="1" x14ac:dyDescent="0.2">
      <c r="A24" s="37">
        <v>4</v>
      </c>
      <c r="B24" s="37" t="s">
        <v>147</v>
      </c>
      <c r="C24" s="63" t="s">
        <v>102</v>
      </c>
      <c r="D24" s="61" t="s">
        <v>74</v>
      </c>
      <c r="E24" s="56">
        <v>25</v>
      </c>
      <c r="F24" s="51" t="s">
        <v>44</v>
      </c>
      <c r="G24" s="50"/>
      <c r="H24" s="46">
        <f t="shared" si="0"/>
        <v>0</v>
      </c>
      <c r="I24" s="62" t="s">
        <v>116</v>
      </c>
      <c r="J24" s="37" t="s">
        <v>166</v>
      </c>
      <c r="K24" s="48"/>
    </row>
    <row r="25" spans="1:11" s="47" customFormat="1" x14ac:dyDescent="0.2">
      <c r="A25" s="37">
        <v>5</v>
      </c>
      <c r="B25" s="37" t="s">
        <v>147</v>
      </c>
      <c r="C25" s="63" t="s">
        <v>102</v>
      </c>
      <c r="D25" s="61" t="s">
        <v>74</v>
      </c>
      <c r="E25" s="56">
        <v>9</v>
      </c>
      <c r="F25" s="51" t="s">
        <v>44</v>
      </c>
      <c r="G25" s="50"/>
      <c r="H25" s="46">
        <f t="shared" si="0"/>
        <v>0</v>
      </c>
      <c r="I25" s="62" t="s">
        <v>116</v>
      </c>
      <c r="J25" s="37" t="s">
        <v>166</v>
      </c>
      <c r="K25" s="48"/>
    </row>
    <row r="26" spans="1:11" s="47" customFormat="1" x14ac:dyDescent="0.2">
      <c r="A26" s="37">
        <v>6</v>
      </c>
      <c r="B26" s="37" t="s">
        <v>147</v>
      </c>
      <c r="C26" s="63" t="s">
        <v>102</v>
      </c>
      <c r="D26" s="61" t="s">
        <v>75</v>
      </c>
      <c r="E26" s="56">
        <v>41</v>
      </c>
      <c r="F26" s="51" t="s">
        <v>44</v>
      </c>
      <c r="G26" s="50"/>
      <c r="H26" s="46">
        <f t="shared" si="0"/>
        <v>0</v>
      </c>
      <c r="I26" s="62" t="s">
        <v>111</v>
      </c>
      <c r="J26" s="37" t="s">
        <v>166</v>
      </c>
      <c r="K26" s="48"/>
    </row>
    <row r="27" spans="1:11" s="47" customFormat="1" x14ac:dyDescent="0.2">
      <c r="A27" s="37">
        <v>7</v>
      </c>
      <c r="B27" s="37" t="s">
        <v>147</v>
      </c>
      <c r="C27" s="63" t="s">
        <v>102</v>
      </c>
      <c r="D27" s="61" t="s">
        <v>103</v>
      </c>
      <c r="E27" s="56">
        <v>3</v>
      </c>
      <c r="F27" s="51" t="s">
        <v>44</v>
      </c>
      <c r="G27" s="50"/>
      <c r="H27" s="46">
        <f t="shared" si="0"/>
        <v>0</v>
      </c>
      <c r="I27" s="62" t="s">
        <v>117</v>
      </c>
      <c r="J27" s="37" t="s">
        <v>166</v>
      </c>
      <c r="K27" s="48"/>
    </row>
    <row r="28" spans="1:11" s="47" customFormat="1" x14ac:dyDescent="0.2">
      <c r="A28" s="37">
        <v>8</v>
      </c>
      <c r="B28" s="37" t="s">
        <v>147</v>
      </c>
      <c r="C28" s="63" t="s">
        <v>102</v>
      </c>
      <c r="D28" s="61" t="s">
        <v>103</v>
      </c>
      <c r="E28" s="56">
        <v>7</v>
      </c>
      <c r="F28" s="51" t="s">
        <v>44</v>
      </c>
      <c r="G28" s="50"/>
      <c r="H28" s="46">
        <f t="shared" si="0"/>
        <v>0</v>
      </c>
      <c r="I28" s="62" t="s">
        <v>117</v>
      </c>
      <c r="J28" s="37" t="s">
        <v>166</v>
      </c>
      <c r="K28" s="48"/>
    </row>
    <row r="29" spans="1:11" s="47" customFormat="1" x14ac:dyDescent="0.2">
      <c r="A29" s="37">
        <v>9</v>
      </c>
      <c r="B29" s="37" t="s">
        <v>147</v>
      </c>
      <c r="C29" s="63" t="s">
        <v>102</v>
      </c>
      <c r="D29" s="61" t="s">
        <v>162</v>
      </c>
      <c r="E29" s="56">
        <v>2</v>
      </c>
      <c r="F29" s="51" t="s">
        <v>44</v>
      </c>
      <c r="G29" s="50"/>
      <c r="H29" s="46">
        <f t="shared" si="0"/>
        <v>0</v>
      </c>
      <c r="I29" s="62" t="s">
        <v>148</v>
      </c>
      <c r="J29" s="37" t="s">
        <v>166</v>
      </c>
      <c r="K29" s="48"/>
    </row>
    <row r="30" spans="1:11" s="47" customFormat="1" x14ac:dyDescent="0.2">
      <c r="A30" s="37">
        <v>10</v>
      </c>
      <c r="B30" s="37" t="s">
        <v>147</v>
      </c>
      <c r="C30" s="63" t="s">
        <v>102</v>
      </c>
      <c r="D30" s="61" t="s">
        <v>104</v>
      </c>
      <c r="E30" s="56">
        <v>5</v>
      </c>
      <c r="F30" s="51" t="s">
        <v>44</v>
      </c>
      <c r="G30" s="50"/>
      <c r="H30" s="46">
        <f t="shared" si="0"/>
        <v>0</v>
      </c>
      <c r="I30" s="62" t="s">
        <v>118</v>
      </c>
      <c r="J30" s="37" t="s">
        <v>166</v>
      </c>
      <c r="K30" s="48"/>
    </row>
    <row r="31" spans="1:11" s="47" customFormat="1" x14ac:dyDescent="0.2">
      <c r="A31" s="37">
        <v>11</v>
      </c>
      <c r="B31" s="37" t="s">
        <v>147</v>
      </c>
      <c r="C31" s="63" t="s">
        <v>102</v>
      </c>
      <c r="D31" s="61" t="s">
        <v>79</v>
      </c>
      <c r="E31" s="56">
        <v>27</v>
      </c>
      <c r="F31" s="51" t="s">
        <v>44</v>
      </c>
      <c r="G31" s="50"/>
      <c r="H31" s="46">
        <f t="shared" si="0"/>
        <v>0</v>
      </c>
      <c r="I31" s="62" t="s">
        <v>143</v>
      </c>
      <c r="J31" s="37" t="s">
        <v>166</v>
      </c>
      <c r="K31" s="48"/>
    </row>
    <row r="32" spans="1:11" s="47" customFormat="1" x14ac:dyDescent="0.2">
      <c r="A32" s="37">
        <v>12</v>
      </c>
      <c r="B32" s="37" t="s">
        <v>147</v>
      </c>
      <c r="C32" s="63" t="s">
        <v>102</v>
      </c>
      <c r="D32" s="61" t="s">
        <v>79</v>
      </c>
      <c r="E32" s="56">
        <v>2</v>
      </c>
      <c r="F32" s="51" t="s">
        <v>44</v>
      </c>
      <c r="G32" s="50"/>
      <c r="H32" s="46">
        <f t="shared" si="0"/>
        <v>0</v>
      </c>
      <c r="I32" s="62" t="s">
        <v>143</v>
      </c>
      <c r="J32" s="37" t="s">
        <v>166</v>
      </c>
      <c r="K32" s="48"/>
    </row>
    <row r="33" spans="1:11" s="47" customFormat="1" x14ac:dyDescent="0.2">
      <c r="A33" s="37">
        <v>13</v>
      </c>
      <c r="B33" s="37" t="s">
        <v>147</v>
      </c>
      <c r="C33" s="63" t="s">
        <v>102</v>
      </c>
      <c r="D33" s="61" t="s">
        <v>65</v>
      </c>
      <c r="E33" s="56">
        <v>24</v>
      </c>
      <c r="F33" s="51" t="s">
        <v>44</v>
      </c>
      <c r="G33" s="50"/>
      <c r="H33" s="46">
        <f t="shared" si="0"/>
        <v>0</v>
      </c>
      <c r="I33" s="62" t="s">
        <v>119</v>
      </c>
      <c r="J33" s="37" t="s">
        <v>166</v>
      </c>
      <c r="K33" s="48"/>
    </row>
    <row r="34" spans="1:11" s="47" customFormat="1" x14ac:dyDescent="0.2">
      <c r="A34" s="37">
        <v>14</v>
      </c>
      <c r="B34" s="37" t="s">
        <v>147</v>
      </c>
      <c r="C34" s="63" t="s">
        <v>102</v>
      </c>
      <c r="D34" s="61" t="s">
        <v>163</v>
      </c>
      <c r="E34" s="56">
        <v>4</v>
      </c>
      <c r="F34" s="51" t="s">
        <v>44</v>
      </c>
      <c r="G34" s="50"/>
      <c r="H34" s="46">
        <f t="shared" si="0"/>
        <v>0</v>
      </c>
      <c r="I34" s="62" t="s">
        <v>149</v>
      </c>
      <c r="J34" s="37" t="s">
        <v>166</v>
      </c>
      <c r="K34" s="48"/>
    </row>
    <row r="35" spans="1:11" s="47" customFormat="1" x14ac:dyDescent="0.2">
      <c r="A35" s="37">
        <v>15</v>
      </c>
      <c r="B35" s="37" t="s">
        <v>147</v>
      </c>
      <c r="C35" s="63" t="s">
        <v>102</v>
      </c>
      <c r="D35" s="61" t="s">
        <v>105</v>
      </c>
      <c r="E35" s="56">
        <v>18</v>
      </c>
      <c r="F35" s="51" t="s">
        <v>44</v>
      </c>
      <c r="G35" s="50"/>
      <c r="H35" s="46">
        <f t="shared" si="0"/>
        <v>0</v>
      </c>
      <c r="I35" s="62" t="s">
        <v>120</v>
      </c>
      <c r="J35" s="37" t="s">
        <v>166</v>
      </c>
      <c r="K35" s="48"/>
    </row>
    <row r="36" spans="1:11" s="47" customFormat="1" x14ac:dyDescent="0.2">
      <c r="A36" s="37">
        <v>16</v>
      </c>
      <c r="B36" s="37" t="s">
        <v>147</v>
      </c>
      <c r="C36" s="63" t="s">
        <v>102</v>
      </c>
      <c r="D36" s="61" t="s">
        <v>164</v>
      </c>
      <c r="E36" s="56">
        <v>1</v>
      </c>
      <c r="F36" s="51" t="s">
        <v>44</v>
      </c>
      <c r="G36" s="50"/>
      <c r="H36" s="46">
        <f t="shared" si="0"/>
        <v>0</v>
      </c>
      <c r="I36" s="62" t="s">
        <v>150</v>
      </c>
      <c r="J36" s="37" t="s">
        <v>166</v>
      </c>
      <c r="K36" s="48"/>
    </row>
    <row r="37" spans="1:11" s="47" customFormat="1" x14ac:dyDescent="0.2">
      <c r="A37" s="37">
        <v>17</v>
      </c>
      <c r="B37" s="37" t="s">
        <v>147</v>
      </c>
      <c r="C37" s="63" t="s">
        <v>102</v>
      </c>
      <c r="D37" s="61" t="s">
        <v>66</v>
      </c>
      <c r="E37" s="56">
        <v>2</v>
      </c>
      <c r="F37" s="51" t="s">
        <v>44</v>
      </c>
      <c r="G37" s="50"/>
      <c r="H37" s="46">
        <f t="shared" si="0"/>
        <v>0</v>
      </c>
      <c r="I37" s="62" t="s">
        <v>121</v>
      </c>
      <c r="J37" s="37" t="s">
        <v>166</v>
      </c>
      <c r="K37" s="48"/>
    </row>
    <row r="38" spans="1:11" s="47" customFormat="1" x14ac:dyDescent="0.2">
      <c r="A38" s="37">
        <v>18</v>
      </c>
      <c r="B38" s="37" t="s">
        <v>147</v>
      </c>
      <c r="C38" s="63" t="s">
        <v>102</v>
      </c>
      <c r="D38" s="61" t="s">
        <v>89</v>
      </c>
      <c r="E38" s="56">
        <v>2</v>
      </c>
      <c r="F38" s="51" t="s">
        <v>44</v>
      </c>
      <c r="G38" s="50"/>
      <c r="H38" s="46">
        <f t="shared" si="0"/>
        <v>0</v>
      </c>
      <c r="I38" s="62" t="s">
        <v>151</v>
      </c>
      <c r="J38" s="37" t="s">
        <v>166</v>
      </c>
      <c r="K38" s="48"/>
    </row>
    <row r="39" spans="1:11" s="47" customFormat="1" x14ac:dyDescent="0.2">
      <c r="A39" s="37">
        <v>19</v>
      </c>
      <c r="B39" s="37" t="s">
        <v>147</v>
      </c>
      <c r="C39" s="63" t="s">
        <v>102</v>
      </c>
      <c r="D39" s="61" t="s">
        <v>90</v>
      </c>
      <c r="E39" s="56">
        <v>3</v>
      </c>
      <c r="F39" s="51" t="s">
        <v>44</v>
      </c>
      <c r="G39" s="50"/>
      <c r="H39" s="46">
        <f t="shared" si="0"/>
        <v>0</v>
      </c>
      <c r="I39" s="62" t="s">
        <v>152</v>
      </c>
      <c r="J39" s="37" t="s">
        <v>166</v>
      </c>
      <c r="K39" s="48"/>
    </row>
    <row r="40" spans="1:11" s="47" customFormat="1" x14ac:dyDescent="0.2">
      <c r="A40" s="37">
        <v>20</v>
      </c>
      <c r="B40" s="37" t="s">
        <v>147</v>
      </c>
      <c r="C40" s="63" t="s">
        <v>102</v>
      </c>
      <c r="D40" s="61" t="s">
        <v>80</v>
      </c>
      <c r="E40" s="56">
        <v>2</v>
      </c>
      <c r="F40" s="51" t="s">
        <v>44</v>
      </c>
      <c r="G40" s="50"/>
      <c r="H40" s="46">
        <f t="shared" si="0"/>
        <v>0</v>
      </c>
      <c r="I40" s="62" t="s">
        <v>153</v>
      </c>
      <c r="J40" s="37" t="s">
        <v>166</v>
      </c>
      <c r="K40" s="48"/>
    </row>
    <row r="41" spans="1:11" s="47" customFormat="1" x14ac:dyDescent="0.2">
      <c r="A41" s="37">
        <v>21</v>
      </c>
      <c r="B41" s="37" t="s">
        <v>147</v>
      </c>
      <c r="C41" s="63" t="s">
        <v>102</v>
      </c>
      <c r="D41" s="61" t="s">
        <v>67</v>
      </c>
      <c r="E41" s="56">
        <v>11</v>
      </c>
      <c r="F41" s="51" t="s">
        <v>44</v>
      </c>
      <c r="G41" s="50"/>
      <c r="H41" s="46">
        <f t="shared" si="0"/>
        <v>0</v>
      </c>
      <c r="I41" s="62" t="s">
        <v>122</v>
      </c>
      <c r="J41" s="37" t="s">
        <v>166</v>
      </c>
      <c r="K41" s="48"/>
    </row>
    <row r="42" spans="1:11" s="47" customFormat="1" x14ac:dyDescent="0.2">
      <c r="A42" s="37">
        <v>22</v>
      </c>
      <c r="B42" s="37" t="s">
        <v>147</v>
      </c>
      <c r="C42" s="63" t="s">
        <v>102</v>
      </c>
      <c r="D42" s="61" t="s">
        <v>68</v>
      </c>
      <c r="E42" s="56">
        <v>6</v>
      </c>
      <c r="F42" s="51" t="s">
        <v>44</v>
      </c>
      <c r="G42" s="50"/>
      <c r="H42" s="46">
        <f t="shared" si="0"/>
        <v>0</v>
      </c>
      <c r="I42" s="62" t="s">
        <v>112</v>
      </c>
      <c r="J42" s="37" t="s">
        <v>166</v>
      </c>
      <c r="K42" s="48"/>
    </row>
    <row r="43" spans="1:11" s="47" customFormat="1" x14ac:dyDescent="0.2">
      <c r="A43" s="37">
        <v>23</v>
      </c>
      <c r="B43" s="37" t="s">
        <v>147</v>
      </c>
      <c r="C43" s="63" t="s">
        <v>102</v>
      </c>
      <c r="D43" s="61" t="s">
        <v>69</v>
      </c>
      <c r="E43" s="56">
        <v>22</v>
      </c>
      <c r="F43" s="51" t="s">
        <v>44</v>
      </c>
      <c r="G43" s="50"/>
      <c r="H43" s="46">
        <f t="shared" si="0"/>
        <v>0</v>
      </c>
      <c r="I43" s="62" t="s">
        <v>144</v>
      </c>
      <c r="J43" s="37" t="s">
        <v>166</v>
      </c>
      <c r="K43" s="48"/>
    </row>
    <row r="44" spans="1:11" s="47" customFormat="1" x14ac:dyDescent="0.2">
      <c r="A44" s="37">
        <v>24</v>
      </c>
      <c r="B44" s="37" t="s">
        <v>147</v>
      </c>
      <c r="C44" s="63" t="s">
        <v>102</v>
      </c>
      <c r="D44" s="61" t="s">
        <v>81</v>
      </c>
      <c r="E44" s="56">
        <v>13</v>
      </c>
      <c r="F44" s="51" t="s">
        <v>44</v>
      </c>
      <c r="G44" s="50"/>
      <c r="H44" s="46">
        <f t="shared" si="0"/>
        <v>0</v>
      </c>
      <c r="I44" s="62" t="s">
        <v>145</v>
      </c>
      <c r="J44" s="37" t="s">
        <v>166</v>
      </c>
      <c r="K44" s="48"/>
    </row>
    <row r="45" spans="1:11" s="47" customFormat="1" x14ac:dyDescent="0.2">
      <c r="A45" s="37">
        <v>25</v>
      </c>
      <c r="B45" s="37" t="s">
        <v>147</v>
      </c>
      <c r="C45" s="63" t="s">
        <v>102</v>
      </c>
      <c r="D45" s="61" t="s">
        <v>82</v>
      </c>
      <c r="E45" s="56">
        <v>6</v>
      </c>
      <c r="F45" s="51" t="s">
        <v>44</v>
      </c>
      <c r="G45" s="50"/>
      <c r="H45" s="46">
        <f t="shared" si="0"/>
        <v>0</v>
      </c>
      <c r="I45" s="62" t="s">
        <v>123</v>
      </c>
      <c r="J45" s="37" t="s">
        <v>166</v>
      </c>
      <c r="K45" s="48"/>
    </row>
    <row r="46" spans="1:11" s="47" customFormat="1" x14ac:dyDescent="0.2">
      <c r="A46" s="37">
        <v>26</v>
      </c>
      <c r="B46" s="37" t="s">
        <v>147</v>
      </c>
      <c r="C46" s="63" t="s">
        <v>102</v>
      </c>
      <c r="D46" s="61" t="s">
        <v>106</v>
      </c>
      <c r="E46" s="56">
        <v>10</v>
      </c>
      <c r="F46" s="51" t="s">
        <v>44</v>
      </c>
      <c r="G46" s="50"/>
      <c r="H46" s="46">
        <f t="shared" si="0"/>
        <v>0</v>
      </c>
      <c r="I46" s="62" t="s">
        <v>124</v>
      </c>
      <c r="J46" s="37" t="s">
        <v>166</v>
      </c>
      <c r="K46" s="48"/>
    </row>
    <row r="47" spans="1:11" s="47" customFormat="1" x14ac:dyDescent="0.2">
      <c r="A47" s="37">
        <v>27</v>
      </c>
      <c r="B47" s="37" t="s">
        <v>147</v>
      </c>
      <c r="C47" s="63" t="s">
        <v>102</v>
      </c>
      <c r="D47" s="61" t="s">
        <v>76</v>
      </c>
      <c r="E47" s="56">
        <v>18</v>
      </c>
      <c r="F47" s="51" t="s">
        <v>44</v>
      </c>
      <c r="G47" s="50"/>
      <c r="H47" s="46">
        <f t="shared" si="0"/>
        <v>0</v>
      </c>
      <c r="I47" s="62" t="s">
        <v>125</v>
      </c>
      <c r="J47" s="37" t="s">
        <v>166</v>
      </c>
      <c r="K47" s="48"/>
    </row>
    <row r="48" spans="1:11" s="47" customFormat="1" x14ac:dyDescent="0.2">
      <c r="A48" s="37">
        <v>28</v>
      </c>
      <c r="B48" s="37" t="s">
        <v>147</v>
      </c>
      <c r="C48" s="63" t="s">
        <v>102</v>
      </c>
      <c r="D48" s="61" t="s">
        <v>83</v>
      </c>
      <c r="E48" s="56">
        <v>89</v>
      </c>
      <c r="F48" s="51" t="s">
        <v>44</v>
      </c>
      <c r="G48" s="50"/>
      <c r="H48" s="46">
        <f t="shared" si="0"/>
        <v>0</v>
      </c>
      <c r="I48" s="62" t="s">
        <v>154</v>
      </c>
      <c r="J48" s="37" t="s">
        <v>166</v>
      </c>
      <c r="K48" s="48"/>
    </row>
    <row r="49" spans="1:11" s="47" customFormat="1" x14ac:dyDescent="0.2">
      <c r="A49" s="37">
        <v>29</v>
      </c>
      <c r="B49" s="37" t="s">
        <v>147</v>
      </c>
      <c r="C49" s="63" t="s">
        <v>102</v>
      </c>
      <c r="D49" s="61" t="s">
        <v>83</v>
      </c>
      <c r="E49" s="56">
        <v>9</v>
      </c>
      <c r="F49" s="51" t="s">
        <v>44</v>
      </c>
      <c r="G49" s="50"/>
      <c r="H49" s="46">
        <f t="shared" si="0"/>
        <v>0</v>
      </c>
      <c r="I49" s="62" t="s">
        <v>154</v>
      </c>
      <c r="J49" s="37" t="s">
        <v>166</v>
      </c>
      <c r="K49" s="48"/>
    </row>
    <row r="50" spans="1:11" s="47" customFormat="1" x14ac:dyDescent="0.2">
      <c r="A50" s="37">
        <v>30</v>
      </c>
      <c r="B50" s="37" t="s">
        <v>147</v>
      </c>
      <c r="C50" s="63" t="s">
        <v>102</v>
      </c>
      <c r="D50" s="61" t="s">
        <v>91</v>
      </c>
      <c r="E50" s="56">
        <v>3</v>
      </c>
      <c r="F50" s="51" t="s">
        <v>44</v>
      </c>
      <c r="G50" s="50"/>
      <c r="H50" s="46">
        <f t="shared" si="0"/>
        <v>0</v>
      </c>
      <c r="I50" s="62" t="s">
        <v>155</v>
      </c>
      <c r="J50" s="37" t="s">
        <v>166</v>
      </c>
      <c r="K50" s="48"/>
    </row>
    <row r="51" spans="1:11" s="47" customFormat="1" x14ac:dyDescent="0.2">
      <c r="A51" s="37">
        <v>31</v>
      </c>
      <c r="B51" s="37" t="s">
        <v>147</v>
      </c>
      <c r="C51" s="63" t="s">
        <v>102</v>
      </c>
      <c r="D51" s="61" t="s">
        <v>70</v>
      </c>
      <c r="E51" s="56">
        <v>3</v>
      </c>
      <c r="F51" s="51" t="s">
        <v>44</v>
      </c>
      <c r="G51" s="50"/>
      <c r="H51" s="46">
        <f t="shared" si="0"/>
        <v>0</v>
      </c>
      <c r="I51" s="62" t="s">
        <v>126</v>
      </c>
      <c r="J51" s="37" t="s">
        <v>166</v>
      </c>
      <c r="K51" s="48"/>
    </row>
    <row r="52" spans="1:11" s="47" customFormat="1" x14ac:dyDescent="0.2">
      <c r="A52" s="37">
        <v>32</v>
      </c>
      <c r="B52" s="37" t="s">
        <v>147</v>
      </c>
      <c r="C52" s="63" t="s">
        <v>102</v>
      </c>
      <c r="D52" s="61" t="s">
        <v>71</v>
      </c>
      <c r="E52" s="56">
        <v>13</v>
      </c>
      <c r="F52" s="51" t="s">
        <v>44</v>
      </c>
      <c r="G52" s="50"/>
      <c r="H52" s="46">
        <f t="shared" si="0"/>
        <v>0</v>
      </c>
      <c r="I52" s="62" t="s">
        <v>127</v>
      </c>
      <c r="J52" s="37" t="s">
        <v>166</v>
      </c>
      <c r="K52" s="48"/>
    </row>
    <row r="53" spans="1:11" s="47" customFormat="1" x14ac:dyDescent="0.2">
      <c r="A53" s="37">
        <v>33</v>
      </c>
      <c r="B53" s="37" t="s">
        <v>147</v>
      </c>
      <c r="C53" s="63" t="s">
        <v>102</v>
      </c>
      <c r="D53" s="61" t="s">
        <v>92</v>
      </c>
      <c r="E53" s="56">
        <v>3</v>
      </c>
      <c r="F53" s="51" t="s">
        <v>44</v>
      </c>
      <c r="G53" s="50"/>
      <c r="H53" s="46">
        <f t="shared" si="0"/>
        <v>0</v>
      </c>
      <c r="I53" s="62" t="s">
        <v>113</v>
      </c>
      <c r="J53" s="37" t="s">
        <v>166</v>
      </c>
      <c r="K53" s="48"/>
    </row>
    <row r="54" spans="1:11" s="47" customFormat="1" x14ac:dyDescent="0.2">
      <c r="A54" s="37">
        <v>34</v>
      </c>
      <c r="B54" s="37" t="s">
        <v>147</v>
      </c>
      <c r="C54" s="63" t="s">
        <v>102</v>
      </c>
      <c r="D54" s="61" t="s">
        <v>93</v>
      </c>
      <c r="E54" s="56">
        <v>1</v>
      </c>
      <c r="F54" s="51" t="s">
        <v>44</v>
      </c>
      <c r="G54" s="50"/>
      <c r="H54" s="46">
        <f t="shared" si="0"/>
        <v>0</v>
      </c>
      <c r="I54" s="62" t="s">
        <v>156</v>
      </c>
      <c r="J54" s="37" t="s">
        <v>166</v>
      </c>
      <c r="K54" s="48"/>
    </row>
    <row r="55" spans="1:11" s="47" customFormat="1" x14ac:dyDescent="0.2">
      <c r="A55" s="37">
        <v>35</v>
      </c>
      <c r="B55" s="37" t="s">
        <v>147</v>
      </c>
      <c r="C55" s="63" t="s">
        <v>102</v>
      </c>
      <c r="D55" s="61" t="s">
        <v>84</v>
      </c>
      <c r="E55" s="56">
        <v>1</v>
      </c>
      <c r="F55" s="51" t="s">
        <v>44</v>
      </c>
      <c r="G55" s="50"/>
      <c r="H55" s="46">
        <f t="shared" si="0"/>
        <v>0</v>
      </c>
      <c r="I55" s="62" t="s">
        <v>128</v>
      </c>
      <c r="J55" s="37" t="s">
        <v>166</v>
      </c>
      <c r="K55" s="48"/>
    </row>
    <row r="56" spans="1:11" s="47" customFormat="1" x14ac:dyDescent="0.2">
      <c r="A56" s="37">
        <v>36</v>
      </c>
      <c r="B56" s="37" t="s">
        <v>147</v>
      </c>
      <c r="C56" s="63" t="s">
        <v>102</v>
      </c>
      <c r="D56" s="61" t="s">
        <v>107</v>
      </c>
      <c r="E56" s="56">
        <v>10</v>
      </c>
      <c r="F56" s="51" t="s">
        <v>44</v>
      </c>
      <c r="G56" s="50"/>
      <c r="H56" s="46">
        <f t="shared" si="0"/>
        <v>0</v>
      </c>
      <c r="I56" s="62" t="s">
        <v>129</v>
      </c>
      <c r="J56" s="37" t="s">
        <v>166</v>
      </c>
      <c r="K56" s="48"/>
    </row>
    <row r="57" spans="1:11" s="47" customFormat="1" x14ac:dyDescent="0.2">
      <c r="A57" s="37">
        <v>37</v>
      </c>
      <c r="B57" s="37" t="s">
        <v>147</v>
      </c>
      <c r="C57" s="63" t="s">
        <v>102</v>
      </c>
      <c r="D57" s="61" t="s">
        <v>77</v>
      </c>
      <c r="E57" s="56">
        <v>7</v>
      </c>
      <c r="F57" s="51" t="s">
        <v>44</v>
      </c>
      <c r="G57" s="50"/>
      <c r="H57" s="46">
        <f t="shared" si="0"/>
        <v>0</v>
      </c>
      <c r="I57" s="62" t="s">
        <v>130</v>
      </c>
      <c r="J57" s="37" t="s">
        <v>166</v>
      </c>
      <c r="K57" s="48"/>
    </row>
    <row r="58" spans="1:11" s="47" customFormat="1" x14ac:dyDescent="0.2">
      <c r="A58" s="37">
        <v>38</v>
      </c>
      <c r="B58" s="37" t="s">
        <v>147</v>
      </c>
      <c r="C58" s="63" t="s">
        <v>102</v>
      </c>
      <c r="D58" s="61" t="s">
        <v>72</v>
      </c>
      <c r="E58" s="56">
        <v>20</v>
      </c>
      <c r="F58" s="51" t="s">
        <v>44</v>
      </c>
      <c r="G58" s="50"/>
      <c r="H58" s="46">
        <f t="shared" si="0"/>
        <v>0</v>
      </c>
      <c r="I58" s="62" t="s">
        <v>131</v>
      </c>
      <c r="J58" s="37" t="s">
        <v>166</v>
      </c>
      <c r="K58" s="48"/>
    </row>
    <row r="59" spans="1:11" s="47" customFormat="1" x14ac:dyDescent="0.2">
      <c r="A59" s="37">
        <v>39</v>
      </c>
      <c r="B59" s="37" t="s">
        <v>147</v>
      </c>
      <c r="C59" s="63" t="s">
        <v>102</v>
      </c>
      <c r="D59" s="61" t="s">
        <v>94</v>
      </c>
      <c r="E59" s="56">
        <v>7</v>
      </c>
      <c r="F59" s="51" t="s">
        <v>44</v>
      </c>
      <c r="G59" s="50"/>
      <c r="H59" s="46">
        <f t="shared" si="0"/>
        <v>0</v>
      </c>
      <c r="I59" s="62" t="s">
        <v>157</v>
      </c>
      <c r="J59" s="37" t="s">
        <v>166</v>
      </c>
      <c r="K59" s="48"/>
    </row>
    <row r="60" spans="1:11" s="47" customFormat="1" x14ac:dyDescent="0.2">
      <c r="A60" s="37">
        <v>40</v>
      </c>
      <c r="B60" s="37" t="s">
        <v>147</v>
      </c>
      <c r="C60" s="63" t="s">
        <v>102</v>
      </c>
      <c r="D60" s="61" t="s">
        <v>73</v>
      </c>
      <c r="E60" s="56">
        <v>8</v>
      </c>
      <c r="F60" s="51" t="s">
        <v>44</v>
      </c>
      <c r="G60" s="50"/>
      <c r="H60" s="46">
        <f t="shared" si="0"/>
        <v>0</v>
      </c>
      <c r="I60" s="62" t="s">
        <v>158</v>
      </c>
      <c r="J60" s="37" t="s">
        <v>166</v>
      </c>
      <c r="K60" s="48"/>
    </row>
    <row r="61" spans="1:11" s="47" customFormat="1" x14ac:dyDescent="0.2">
      <c r="A61" s="37">
        <v>41</v>
      </c>
      <c r="B61" s="37" t="s">
        <v>147</v>
      </c>
      <c r="C61" s="63" t="s">
        <v>102</v>
      </c>
      <c r="D61" s="61" t="s">
        <v>108</v>
      </c>
      <c r="E61" s="56">
        <v>9</v>
      </c>
      <c r="F61" s="51" t="s">
        <v>44</v>
      </c>
      <c r="G61" s="50"/>
      <c r="H61" s="46">
        <f t="shared" si="0"/>
        <v>0</v>
      </c>
      <c r="I61" s="62" t="s">
        <v>132</v>
      </c>
      <c r="J61" s="37" t="s">
        <v>166</v>
      </c>
      <c r="K61" s="48"/>
    </row>
    <row r="62" spans="1:11" s="47" customFormat="1" x14ac:dyDescent="0.2">
      <c r="A62" s="37">
        <v>42</v>
      </c>
      <c r="B62" s="37" t="s">
        <v>147</v>
      </c>
      <c r="C62" s="63" t="s">
        <v>102</v>
      </c>
      <c r="D62" s="61" t="s">
        <v>165</v>
      </c>
      <c r="E62" s="56">
        <v>2</v>
      </c>
      <c r="F62" s="51" t="s">
        <v>44</v>
      </c>
      <c r="G62" s="50"/>
      <c r="H62" s="46">
        <f t="shared" si="0"/>
        <v>0</v>
      </c>
      <c r="I62" s="62" t="s">
        <v>159</v>
      </c>
      <c r="J62" s="37" t="s">
        <v>166</v>
      </c>
      <c r="K62" s="48"/>
    </row>
    <row r="63" spans="1:11" s="47" customFormat="1" x14ac:dyDescent="0.2">
      <c r="A63" s="37">
        <v>43</v>
      </c>
      <c r="B63" s="37" t="s">
        <v>147</v>
      </c>
      <c r="C63" s="63" t="s">
        <v>102</v>
      </c>
      <c r="D63" s="61" t="s">
        <v>86</v>
      </c>
      <c r="E63" s="56">
        <v>12</v>
      </c>
      <c r="F63" s="51" t="s">
        <v>44</v>
      </c>
      <c r="G63" s="50"/>
      <c r="H63" s="46">
        <f t="shared" si="0"/>
        <v>0</v>
      </c>
      <c r="I63" s="62" t="s">
        <v>160</v>
      </c>
      <c r="J63" s="37" t="s">
        <v>166</v>
      </c>
      <c r="K63" s="48"/>
    </row>
    <row r="64" spans="1:11" s="47" customFormat="1" x14ac:dyDescent="0.2">
      <c r="A64" s="37">
        <v>44</v>
      </c>
      <c r="B64" s="37" t="s">
        <v>147</v>
      </c>
      <c r="C64" s="63" t="s">
        <v>102</v>
      </c>
      <c r="D64" s="61" t="s">
        <v>141</v>
      </c>
      <c r="E64" s="56">
        <v>14</v>
      </c>
      <c r="F64" s="51" t="s">
        <v>44</v>
      </c>
      <c r="G64" s="50"/>
      <c r="H64" s="46">
        <f t="shared" si="0"/>
        <v>0</v>
      </c>
      <c r="I64" s="62" t="s">
        <v>146</v>
      </c>
      <c r="J64" s="37" t="s">
        <v>166</v>
      </c>
      <c r="K64" s="48"/>
    </row>
    <row r="65" spans="1:11" s="47" customFormat="1" x14ac:dyDescent="0.2">
      <c r="A65" s="37">
        <v>45</v>
      </c>
      <c r="B65" s="37" t="s">
        <v>147</v>
      </c>
      <c r="C65" s="63" t="s">
        <v>102</v>
      </c>
      <c r="D65" s="61" t="s">
        <v>85</v>
      </c>
      <c r="E65" s="56">
        <v>2</v>
      </c>
      <c r="F65" s="51" t="s">
        <v>44</v>
      </c>
      <c r="G65" s="50"/>
      <c r="H65" s="46">
        <f t="shared" si="0"/>
        <v>0</v>
      </c>
      <c r="I65" s="62" t="s">
        <v>133</v>
      </c>
      <c r="J65" s="37" t="s">
        <v>166</v>
      </c>
      <c r="K65" s="48"/>
    </row>
    <row r="66" spans="1:11" s="47" customFormat="1" x14ac:dyDescent="0.2">
      <c r="A66" s="37">
        <v>46</v>
      </c>
      <c r="B66" s="37" t="s">
        <v>147</v>
      </c>
      <c r="C66" s="63" t="s">
        <v>102</v>
      </c>
      <c r="D66" s="61" t="s">
        <v>78</v>
      </c>
      <c r="E66" s="56">
        <v>5</v>
      </c>
      <c r="F66" s="51" t="s">
        <v>44</v>
      </c>
      <c r="G66" s="50"/>
      <c r="H66" s="46">
        <f t="shared" si="0"/>
        <v>0</v>
      </c>
      <c r="I66" s="62" t="s">
        <v>134</v>
      </c>
      <c r="J66" s="37" t="s">
        <v>166</v>
      </c>
      <c r="K66" s="48"/>
    </row>
    <row r="67" spans="1:11" s="47" customFormat="1" x14ac:dyDescent="0.2">
      <c r="A67" s="37">
        <v>47</v>
      </c>
      <c r="B67" s="37" t="s">
        <v>147</v>
      </c>
      <c r="C67" s="63" t="s">
        <v>102</v>
      </c>
      <c r="D67" s="61" t="s">
        <v>109</v>
      </c>
      <c r="E67" s="56">
        <v>6</v>
      </c>
      <c r="F67" s="51" t="s">
        <v>44</v>
      </c>
      <c r="G67" s="50"/>
      <c r="H67" s="46">
        <f t="shared" si="0"/>
        <v>0</v>
      </c>
      <c r="I67" s="62" t="s">
        <v>135</v>
      </c>
      <c r="J67" s="37" t="s">
        <v>166</v>
      </c>
      <c r="K67" s="48"/>
    </row>
    <row r="68" spans="1:11" s="47" customFormat="1" x14ac:dyDescent="0.2">
      <c r="A68" s="37">
        <v>48</v>
      </c>
      <c r="B68" s="37" t="s">
        <v>147</v>
      </c>
      <c r="C68" s="63" t="s">
        <v>102</v>
      </c>
      <c r="D68" s="61" t="s">
        <v>95</v>
      </c>
      <c r="E68" s="56">
        <v>1</v>
      </c>
      <c r="F68" s="51" t="s">
        <v>44</v>
      </c>
      <c r="G68" s="50"/>
      <c r="H68" s="46">
        <f t="shared" si="0"/>
        <v>0</v>
      </c>
      <c r="I68" s="62" t="s">
        <v>161</v>
      </c>
      <c r="J68" s="37" t="s">
        <v>166</v>
      </c>
      <c r="K68" s="48"/>
    </row>
    <row r="69" spans="1:11" s="31" customFormat="1" ht="14.25" x14ac:dyDescent="0.2">
      <c r="A69" s="26"/>
      <c r="B69" s="38"/>
      <c r="C69" s="28"/>
      <c r="D69" s="28"/>
      <c r="E69" s="57">
        <f>SUM(E21:E68)</f>
        <v>552</v>
      </c>
      <c r="F69" s="52"/>
      <c r="G69" s="29"/>
      <c r="H69" s="30">
        <f>SUM(H21:H68)</f>
        <v>0</v>
      </c>
      <c r="I69" s="26"/>
      <c r="J69" s="27"/>
      <c r="K69" s="27"/>
    </row>
    <row r="70" spans="1:11" s="4" customFormat="1" x14ac:dyDescent="0.2">
      <c r="A70" s="1"/>
      <c r="B70" s="1"/>
      <c r="C70" s="1"/>
      <c r="D70" s="1"/>
      <c r="E70" s="1"/>
      <c r="F70" s="3"/>
      <c r="G70" s="6"/>
      <c r="H70" s="55"/>
      <c r="I70" s="8"/>
      <c r="J70" s="9"/>
      <c r="K70" s="9"/>
    </row>
    <row r="71" spans="1:11" s="4" customFormat="1" x14ac:dyDescent="0.2">
      <c r="A71" s="11" t="s">
        <v>16</v>
      </c>
      <c r="B71" s="2"/>
      <c r="C71" s="2"/>
      <c r="D71" s="2"/>
      <c r="E71" s="6"/>
      <c r="F71" s="32"/>
      <c r="G71" s="32"/>
      <c r="I71" s="8"/>
      <c r="J71" s="9"/>
      <c r="K71" s="9"/>
    </row>
    <row r="72" spans="1:11" s="4" customFormat="1" x14ac:dyDescent="0.2">
      <c r="A72" s="33" t="s">
        <v>99</v>
      </c>
      <c r="B72" s="34"/>
      <c r="C72" s="34"/>
      <c r="D72" s="34"/>
      <c r="E72" s="6"/>
      <c r="F72" s="3"/>
      <c r="G72" s="2"/>
      <c r="I72" s="8"/>
      <c r="J72" s="9"/>
      <c r="K72" s="9"/>
    </row>
    <row r="73" spans="1:11" s="4" customFormat="1" x14ac:dyDescent="0.2">
      <c r="A73" s="33" t="s">
        <v>100</v>
      </c>
      <c r="B73" s="34"/>
      <c r="C73" s="34"/>
      <c r="D73" s="34"/>
      <c r="E73" s="6"/>
      <c r="F73" s="3"/>
      <c r="G73" s="2"/>
      <c r="I73" s="8"/>
      <c r="J73" s="9"/>
      <c r="K73" s="9"/>
    </row>
    <row r="74" spans="1:11" s="4" customFormat="1" ht="22.5" customHeight="1" x14ac:dyDescent="0.2">
      <c r="A74" s="33" t="s">
        <v>17</v>
      </c>
      <c r="B74" s="34"/>
      <c r="C74" s="34"/>
      <c r="D74" s="34"/>
      <c r="E74" s="6"/>
      <c r="F74" s="3"/>
      <c r="G74" s="2"/>
      <c r="I74" s="8"/>
      <c r="J74" s="9"/>
      <c r="K74" s="9"/>
    </row>
    <row r="75" spans="1:11" s="4" customFormat="1" ht="68.25" customHeight="1" x14ac:dyDescent="0.2">
      <c r="A75" s="69" t="s">
        <v>178</v>
      </c>
      <c r="B75" s="70"/>
      <c r="C75" s="70"/>
      <c r="D75" s="70"/>
      <c r="E75" s="70"/>
      <c r="F75" s="70"/>
      <c r="G75" s="70"/>
      <c r="H75" s="70"/>
      <c r="I75" s="70"/>
      <c r="J75" s="70"/>
      <c r="K75" s="70"/>
    </row>
    <row r="76" spans="1:11" s="45" customFormat="1" ht="139.5" customHeight="1" x14ac:dyDescent="0.2">
      <c r="A76" s="69" t="s">
        <v>179</v>
      </c>
      <c r="B76" s="69"/>
      <c r="C76" s="69"/>
      <c r="D76" s="69"/>
      <c r="E76" s="69"/>
      <c r="F76" s="69"/>
      <c r="G76" s="69"/>
      <c r="H76" s="69"/>
      <c r="I76" s="69"/>
      <c r="J76" s="69"/>
      <c r="K76" s="69"/>
    </row>
    <row r="77" spans="1:11" s="4" customFormat="1" x14ac:dyDescent="0.2">
      <c r="A77" s="70" t="s">
        <v>98</v>
      </c>
      <c r="B77" s="70"/>
      <c r="C77" s="70"/>
      <c r="D77" s="70"/>
      <c r="E77" s="6"/>
      <c r="F77" s="3"/>
      <c r="G77" s="2"/>
      <c r="I77" s="8"/>
      <c r="J77" s="9"/>
      <c r="K77" s="9"/>
    </row>
    <row r="78" spans="1:11" s="45" customFormat="1" x14ac:dyDescent="0.2">
      <c r="A78" s="33" t="s">
        <v>32</v>
      </c>
      <c r="B78" s="33"/>
      <c r="C78" s="33"/>
      <c r="D78" s="33"/>
      <c r="E78" s="33"/>
      <c r="F78" s="33"/>
      <c r="G78" s="33"/>
      <c r="H78" s="33"/>
      <c r="I78" s="33"/>
      <c r="J78" s="33"/>
      <c r="K78" s="33"/>
    </row>
    <row r="79" spans="1:11" s="4" customFormat="1" x14ac:dyDescent="0.2">
      <c r="A79" s="33" t="s">
        <v>33</v>
      </c>
      <c r="B79" s="6"/>
      <c r="C79" s="6"/>
      <c r="D79" s="6"/>
      <c r="E79" s="6"/>
      <c r="I79" s="7" t="s">
        <v>18</v>
      </c>
      <c r="J79" s="6"/>
      <c r="K79" s="8"/>
    </row>
    <row r="80" spans="1:11" s="4" customFormat="1" x14ac:dyDescent="0.2">
      <c r="A80" s="33"/>
      <c r="B80" s="6"/>
      <c r="C80" s="6"/>
      <c r="D80" s="6"/>
      <c r="E80" s="6"/>
      <c r="I80" s="7"/>
      <c r="J80" s="6"/>
      <c r="K80" s="8"/>
    </row>
    <row r="81" spans="1:11" s="4" customFormat="1" x14ac:dyDescent="0.2">
      <c r="A81" s="33"/>
      <c r="B81" s="6"/>
      <c r="C81" s="6"/>
      <c r="D81" s="6"/>
      <c r="E81" s="6"/>
      <c r="I81" s="7"/>
      <c r="J81" s="6"/>
      <c r="K81" s="8"/>
    </row>
    <row r="82" spans="1:11" s="4" customFormat="1" x14ac:dyDescent="0.2">
      <c r="A82" s="6" t="s">
        <v>19</v>
      </c>
      <c r="B82" s="6"/>
      <c r="C82" s="6"/>
      <c r="D82" s="6"/>
      <c r="E82" s="6"/>
      <c r="I82" s="7" t="s">
        <v>20</v>
      </c>
      <c r="J82" s="35"/>
      <c r="K82" s="8"/>
    </row>
    <row r="83" spans="1:11" s="4" customFormat="1" x14ac:dyDescent="0.2">
      <c r="A83" s="2"/>
      <c r="B83" s="6" t="s">
        <v>97</v>
      </c>
      <c r="C83" s="6"/>
      <c r="D83" s="6"/>
      <c r="E83" s="6"/>
      <c r="I83" s="36" t="s">
        <v>21</v>
      </c>
      <c r="J83" s="6"/>
      <c r="K83" s="8"/>
    </row>
    <row r="84" spans="1:11" s="4" customFormat="1" x14ac:dyDescent="0.2">
      <c r="A84" s="1"/>
      <c r="B84" s="1"/>
      <c r="C84" s="1"/>
      <c r="D84" s="1"/>
      <c r="E84" s="6"/>
      <c r="F84" s="3"/>
      <c r="G84" s="6"/>
      <c r="H84" s="1"/>
      <c r="I84" s="8"/>
      <c r="J84" s="9"/>
      <c r="K84" s="9"/>
    </row>
    <row r="85" spans="1:11" s="4" customFormat="1" x14ac:dyDescent="0.2">
      <c r="A85" s="1"/>
      <c r="B85" s="1"/>
      <c r="C85" s="1"/>
      <c r="D85" s="1"/>
      <c r="E85" s="6"/>
      <c r="F85" s="3"/>
      <c r="G85" s="6"/>
      <c r="H85" s="1"/>
      <c r="I85" s="8"/>
      <c r="J85" s="9"/>
      <c r="K85" s="9"/>
    </row>
    <row r="86" spans="1:11" s="4" customFormat="1" x14ac:dyDescent="0.2">
      <c r="A86" s="1"/>
      <c r="B86" s="1"/>
      <c r="C86" s="1"/>
      <c r="D86" s="1"/>
      <c r="E86" s="49"/>
      <c r="F86" s="3"/>
      <c r="G86" s="6"/>
      <c r="H86" s="1"/>
      <c r="I86" s="8"/>
      <c r="J86" s="9"/>
      <c r="K86" s="9"/>
    </row>
    <row r="87" spans="1:11" s="4" customFormat="1" x14ac:dyDescent="0.2">
      <c r="A87" s="1"/>
      <c r="B87" s="1"/>
      <c r="C87" s="1"/>
      <c r="D87" s="1"/>
      <c r="E87" s="6"/>
      <c r="F87" s="3"/>
      <c r="G87" s="6"/>
      <c r="H87" s="1"/>
      <c r="I87" s="8"/>
      <c r="J87" s="9"/>
      <c r="K87" s="9"/>
    </row>
    <row r="88" spans="1:11" s="4" customFormat="1" x14ac:dyDescent="0.2">
      <c r="A88" s="1"/>
      <c r="B88" s="1"/>
      <c r="C88" s="1"/>
      <c r="D88" s="1"/>
      <c r="E88" s="6"/>
      <c r="F88" s="3"/>
      <c r="G88" s="6"/>
      <c r="H88" s="1"/>
      <c r="I88" s="8"/>
      <c r="J88" s="9"/>
      <c r="K88" s="9"/>
    </row>
    <row r="89" spans="1:11" s="4" customFormat="1" x14ac:dyDescent="0.2">
      <c r="A89" s="1"/>
      <c r="B89" s="1"/>
      <c r="C89" s="1"/>
      <c r="D89" s="1"/>
      <c r="E89" s="6"/>
      <c r="F89" s="3"/>
      <c r="G89" s="6"/>
      <c r="H89" s="1"/>
      <c r="I89" s="8"/>
      <c r="J89" s="9"/>
      <c r="K89" s="9"/>
    </row>
    <row r="90" spans="1:11" s="4" customFormat="1" x14ac:dyDescent="0.2">
      <c r="A90" s="1"/>
      <c r="B90" s="1"/>
      <c r="C90" s="1"/>
      <c r="D90" s="1"/>
      <c r="E90" s="6"/>
      <c r="F90" s="3"/>
      <c r="G90" s="49"/>
      <c r="H90" s="1"/>
      <c r="I90" s="8"/>
      <c r="J90" s="9"/>
      <c r="K90" s="9"/>
    </row>
    <row r="91" spans="1:11" s="4" customFormat="1" x14ac:dyDescent="0.2">
      <c r="A91" s="1"/>
      <c r="B91" s="1"/>
      <c r="C91" s="1"/>
      <c r="D91" s="1"/>
      <c r="E91" s="6"/>
      <c r="F91" s="3"/>
      <c r="G91" s="6"/>
      <c r="H91" s="1"/>
      <c r="I91" s="8"/>
      <c r="J91" s="9"/>
      <c r="K91" s="9"/>
    </row>
    <row r="92" spans="1:11" s="4" customFormat="1" x14ac:dyDescent="0.2">
      <c r="A92" s="1"/>
      <c r="B92" s="1"/>
      <c r="C92" s="1"/>
      <c r="D92" s="1"/>
      <c r="E92" s="6"/>
      <c r="F92" s="3"/>
      <c r="G92" s="6"/>
      <c r="H92" s="1"/>
      <c r="I92" s="8"/>
      <c r="J92" s="9"/>
      <c r="K92" s="9"/>
    </row>
    <row r="102" spans="5:11" s="1" customFormat="1" ht="31.5" customHeight="1" x14ac:dyDescent="0.2">
      <c r="E102" s="6"/>
      <c r="F102" s="3"/>
      <c r="G102" s="6"/>
      <c r="I102" s="8"/>
      <c r="J102" s="9"/>
      <c r="K102" s="9"/>
    </row>
  </sheetData>
  <autoFilter ref="A20:K113"/>
  <mergeCells count="15">
    <mergeCell ref="A77:D77"/>
    <mergeCell ref="A76:K76"/>
    <mergeCell ref="C6:G6"/>
    <mergeCell ref="C7:G7"/>
    <mergeCell ref="C8:G8"/>
    <mergeCell ref="C9:G9"/>
    <mergeCell ref="C10:G10"/>
    <mergeCell ref="C11:G11"/>
    <mergeCell ref="A6:B6"/>
    <mergeCell ref="A7:B7"/>
    <mergeCell ref="A8:B8"/>
    <mergeCell ref="A9:B9"/>
    <mergeCell ref="A10:B10"/>
    <mergeCell ref="A11:B11"/>
    <mergeCell ref="A75:K75"/>
  </mergeCells>
  <pageMargins left="0.31496062992125984" right="0.31496062992125984" top="0.35433070866141736" bottom="0.35433070866141736" header="0" footer="0"/>
  <pageSetup paperSize="9" scale="4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01"/>
  <sheetViews>
    <sheetView view="pageBreakPreview" topLeftCell="A61" zoomScale="85" zoomScaleNormal="70" zoomScaleSheetLayoutView="85" workbookViewId="0">
      <selection activeCell="A75" sqref="A75:K75"/>
    </sheetView>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6.42578125" style="8" customWidth="1"/>
    <col min="10" max="10" width="33.5703125" style="9" customWidth="1"/>
    <col min="11" max="11" width="27.85546875" style="9" customWidth="1"/>
    <col min="12" max="16384" width="9.140625" style="2"/>
  </cols>
  <sheetData>
    <row r="1" spans="1:11" x14ac:dyDescent="0.2">
      <c r="E1" s="2"/>
      <c r="G1" s="2"/>
      <c r="H1" s="4"/>
      <c r="I1" s="2"/>
      <c r="K1" s="54" t="s">
        <v>31</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4" t="s">
        <v>37</v>
      </c>
      <c r="B6" s="65"/>
      <c r="C6" s="66"/>
      <c r="D6" s="67"/>
      <c r="E6" s="67"/>
      <c r="F6" s="67"/>
      <c r="G6" s="68"/>
      <c r="H6" s="1"/>
      <c r="I6" s="60"/>
      <c r="J6" s="24"/>
      <c r="K6" s="24"/>
    </row>
    <row r="7" spans="1:11" s="6" customFormat="1" ht="24" customHeight="1" x14ac:dyDescent="0.2">
      <c r="A7" s="64" t="s">
        <v>38</v>
      </c>
      <c r="B7" s="65"/>
      <c r="C7" s="66"/>
      <c r="D7" s="67"/>
      <c r="E7" s="67"/>
      <c r="F7" s="67"/>
      <c r="G7" s="68"/>
      <c r="H7" s="1"/>
      <c r="I7" s="60"/>
      <c r="J7" s="24"/>
      <c r="K7" s="24"/>
    </row>
    <row r="8" spans="1:11" s="6" customFormat="1" ht="24" customHeight="1" x14ac:dyDescent="0.2">
      <c r="A8" s="64" t="s">
        <v>39</v>
      </c>
      <c r="B8" s="65"/>
      <c r="C8" s="66"/>
      <c r="D8" s="67"/>
      <c r="E8" s="67"/>
      <c r="F8" s="67"/>
      <c r="G8" s="68"/>
      <c r="H8" s="1"/>
      <c r="I8" s="60"/>
      <c r="J8" s="24"/>
      <c r="K8" s="24"/>
    </row>
    <row r="9" spans="1:11" s="6" customFormat="1" ht="24" customHeight="1" x14ac:dyDescent="0.2">
      <c r="A9" s="64" t="s">
        <v>40</v>
      </c>
      <c r="B9" s="65"/>
      <c r="C9" s="66"/>
      <c r="D9" s="67"/>
      <c r="E9" s="67"/>
      <c r="F9" s="67"/>
      <c r="G9" s="68"/>
      <c r="H9" s="1"/>
      <c r="I9" s="60"/>
      <c r="J9" s="24"/>
      <c r="K9" s="24"/>
    </row>
    <row r="10" spans="1:11" s="6" customFormat="1" ht="24" customHeight="1" x14ac:dyDescent="0.2">
      <c r="A10" s="64" t="s">
        <v>41</v>
      </c>
      <c r="B10" s="65"/>
      <c r="C10" s="66"/>
      <c r="D10" s="67"/>
      <c r="E10" s="67"/>
      <c r="F10" s="67"/>
      <c r="G10" s="68"/>
      <c r="H10" s="1"/>
      <c r="I10" s="60"/>
      <c r="J10" s="24"/>
      <c r="K10" s="24"/>
    </row>
    <row r="11" spans="1:11" s="6" customFormat="1" ht="24" customHeight="1" x14ac:dyDescent="0.2">
      <c r="A11" s="64" t="s">
        <v>42</v>
      </c>
      <c r="B11" s="65"/>
      <c r="C11" s="66"/>
      <c r="D11" s="67"/>
      <c r="E11" s="67"/>
      <c r="F11" s="67"/>
      <c r="G11" s="68"/>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34</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23</v>
      </c>
      <c r="C18" s="19"/>
      <c r="D18" s="19"/>
      <c r="F18" s="21"/>
      <c r="G18" s="16"/>
      <c r="H18" s="12"/>
      <c r="I18" s="12"/>
    </row>
    <row r="19" spans="1:11" s="24" customFormat="1" ht="51" x14ac:dyDescent="0.25">
      <c r="A19" s="22" t="s">
        <v>4</v>
      </c>
      <c r="B19" s="22" t="s">
        <v>36</v>
      </c>
      <c r="C19" s="22" t="s">
        <v>5</v>
      </c>
      <c r="D19" s="22" t="s">
        <v>6</v>
      </c>
      <c r="E19" s="23" t="s">
        <v>7</v>
      </c>
      <c r="F19" s="22" t="s">
        <v>9</v>
      </c>
      <c r="G19" s="22" t="s">
        <v>8</v>
      </c>
      <c r="H19" s="23" t="s">
        <v>35</v>
      </c>
      <c r="I19" s="22" t="s">
        <v>43</v>
      </c>
      <c r="J19" s="22" t="s">
        <v>22</v>
      </c>
      <c r="K19" s="22" t="s">
        <v>25</v>
      </c>
    </row>
    <row r="20" spans="1:11" s="25" customFormat="1" x14ac:dyDescent="0.25">
      <c r="A20" s="53" t="s">
        <v>10</v>
      </c>
      <c r="B20" s="53" t="s">
        <v>11</v>
      </c>
      <c r="C20" s="53" t="s">
        <v>12</v>
      </c>
      <c r="D20" s="53" t="s">
        <v>13</v>
      </c>
      <c r="E20" s="53" t="s">
        <v>26</v>
      </c>
      <c r="F20" s="53" t="s">
        <v>27</v>
      </c>
      <c r="G20" s="53" t="s">
        <v>28</v>
      </c>
      <c r="H20" s="53" t="s">
        <v>29</v>
      </c>
      <c r="I20" s="53" t="s">
        <v>14</v>
      </c>
      <c r="J20" s="53" t="s">
        <v>15</v>
      </c>
      <c r="K20" s="53" t="s">
        <v>24</v>
      </c>
    </row>
    <row r="21" spans="1:11" s="47" customFormat="1" ht="25.5" x14ac:dyDescent="0.2">
      <c r="A21" s="37">
        <v>1</v>
      </c>
      <c r="B21" s="37" t="s">
        <v>167</v>
      </c>
      <c r="C21" s="63" t="s">
        <v>102</v>
      </c>
      <c r="D21" s="61" t="s">
        <v>87</v>
      </c>
      <c r="E21" s="56">
        <v>2</v>
      </c>
      <c r="F21" s="51" t="s">
        <v>44</v>
      </c>
      <c r="G21" s="50"/>
      <c r="H21" s="46">
        <f>G21*E21*1.22</f>
        <v>0</v>
      </c>
      <c r="I21" s="62" t="s">
        <v>114</v>
      </c>
      <c r="J21" s="37" t="s">
        <v>174</v>
      </c>
      <c r="K21" s="48"/>
    </row>
    <row r="22" spans="1:11" s="47" customFormat="1" ht="25.5" x14ac:dyDescent="0.2">
      <c r="A22" s="37">
        <v>2</v>
      </c>
      <c r="B22" s="37" t="s">
        <v>167</v>
      </c>
      <c r="C22" s="63" t="s">
        <v>102</v>
      </c>
      <c r="D22" s="61" t="s">
        <v>87</v>
      </c>
      <c r="E22" s="56">
        <v>9</v>
      </c>
      <c r="F22" s="51" t="s">
        <v>44</v>
      </c>
      <c r="G22" s="50"/>
      <c r="H22" s="46">
        <f t="shared" ref="H22:H67" si="0">G22*E22*1.22</f>
        <v>0</v>
      </c>
      <c r="I22" s="62" t="s">
        <v>114</v>
      </c>
      <c r="J22" s="37" t="s">
        <v>174</v>
      </c>
      <c r="K22" s="48"/>
    </row>
    <row r="23" spans="1:11" s="47" customFormat="1" ht="25.5" x14ac:dyDescent="0.2">
      <c r="A23" s="37">
        <v>3</v>
      </c>
      <c r="B23" s="37" t="s">
        <v>167</v>
      </c>
      <c r="C23" s="63" t="s">
        <v>102</v>
      </c>
      <c r="D23" s="61" t="s">
        <v>88</v>
      </c>
      <c r="E23" s="56">
        <v>2</v>
      </c>
      <c r="F23" s="51" t="s">
        <v>44</v>
      </c>
      <c r="G23" s="50"/>
      <c r="H23" s="46">
        <f t="shared" si="0"/>
        <v>0</v>
      </c>
      <c r="I23" s="62" t="s">
        <v>115</v>
      </c>
      <c r="J23" s="37" t="s">
        <v>174</v>
      </c>
      <c r="K23" s="48"/>
    </row>
    <row r="24" spans="1:11" s="47" customFormat="1" ht="25.5" x14ac:dyDescent="0.2">
      <c r="A24" s="37">
        <v>4</v>
      </c>
      <c r="B24" s="37" t="s">
        <v>167</v>
      </c>
      <c r="C24" s="63" t="s">
        <v>102</v>
      </c>
      <c r="D24" s="61" t="s">
        <v>88</v>
      </c>
      <c r="E24" s="56">
        <v>68</v>
      </c>
      <c r="F24" s="51" t="s">
        <v>44</v>
      </c>
      <c r="G24" s="50"/>
      <c r="H24" s="46">
        <f t="shared" si="0"/>
        <v>0</v>
      </c>
      <c r="I24" s="62" t="s">
        <v>115</v>
      </c>
      <c r="J24" s="37" t="s">
        <v>174</v>
      </c>
      <c r="K24" s="48"/>
    </row>
    <row r="25" spans="1:11" s="47" customFormat="1" ht="25.5" x14ac:dyDescent="0.2">
      <c r="A25" s="37">
        <v>5</v>
      </c>
      <c r="B25" s="37" t="s">
        <v>167</v>
      </c>
      <c r="C25" s="63" t="s">
        <v>102</v>
      </c>
      <c r="D25" s="61" t="s">
        <v>110</v>
      </c>
      <c r="E25" s="56">
        <v>5</v>
      </c>
      <c r="F25" s="51" t="s">
        <v>44</v>
      </c>
      <c r="G25" s="50"/>
      <c r="H25" s="46">
        <f t="shared" si="0"/>
        <v>0</v>
      </c>
      <c r="I25" s="62" t="s">
        <v>136</v>
      </c>
      <c r="J25" s="37" t="s">
        <v>174</v>
      </c>
      <c r="K25" s="48"/>
    </row>
    <row r="26" spans="1:11" s="47" customFormat="1" ht="25.5" x14ac:dyDescent="0.2">
      <c r="A26" s="37">
        <v>6</v>
      </c>
      <c r="B26" s="37" t="s">
        <v>167</v>
      </c>
      <c r="C26" s="63" t="s">
        <v>102</v>
      </c>
      <c r="D26" s="61" t="s">
        <v>74</v>
      </c>
      <c r="E26" s="56">
        <v>4</v>
      </c>
      <c r="F26" s="51" t="s">
        <v>44</v>
      </c>
      <c r="G26" s="50"/>
      <c r="H26" s="46">
        <f t="shared" si="0"/>
        <v>0</v>
      </c>
      <c r="I26" s="62" t="s">
        <v>116</v>
      </c>
      <c r="J26" s="37" t="s">
        <v>174</v>
      </c>
      <c r="K26" s="48"/>
    </row>
    <row r="27" spans="1:11" s="47" customFormat="1" ht="25.5" x14ac:dyDescent="0.2">
      <c r="A27" s="37">
        <v>7</v>
      </c>
      <c r="B27" s="37" t="s">
        <v>167</v>
      </c>
      <c r="C27" s="63" t="s">
        <v>102</v>
      </c>
      <c r="D27" s="61" t="s">
        <v>74</v>
      </c>
      <c r="E27" s="56">
        <v>1</v>
      </c>
      <c r="F27" s="51" t="s">
        <v>44</v>
      </c>
      <c r="G27" s="50"/>
      <c r="H27" s="46">
        <f t="shared" si="0"/>
        <v>0</v>
      </c>
      <c r="I27" s="62" t="s">
        <v>116</v>
      </c>
      <c r="J27" s="37" t="s">
        <v>174</v>
      </c>
      <c r="K27" s="48"/>
    </row>
    <row r="28" spans="1:11" s="47" customFormat="1" ht="25.5" x14ac:dyDescent="0.2">
      <c r="A28" s="37">
        <v>8</v>
      </c>
      <c r="B28" s="37" t="s">
        <v>167</v>
      </c>
      <c r="C28" s="63" t="s">
        <v>102</v>
      </c>
      <c r="D28" s="61" t="s">
        <v>75</v>
      </c>
      <c r="E28" s="56">
        <v>32</v>
      </c>
      <c r="F28" s="51" t="s">
        <v>44</v>
      </c>
      <c r="G28" s="50"/>
      <c r="H28" s="46">
        <f t="shared" si="0"/>
        <v>0</v>
      </c>
      <c r="I28" s="62" t="s">
        <v>111</v>
      </c>
      <c r="J28" s="37" t="s">
        <v>174</v>
      </c>
      <c r="K28" s="48"/>
    </row>
    <row r="29" spans="1:11" s="47" customFormat="1" ht="25.5" x14ac:dyDescent="0.2">
      <c r="A29" s="37">
        <v>9</v>
      </c>
      <c r="B29" s="37" t="s">
        <v>167</v>
      </c>
      <c r="C29" s="63" t="s">
        <v>102</v>
      </c>
      <c r="D29" s="61" t="s">
        <v>75</v>
      </c>
      <c r="E29" s="56">
        <v>2</v>
      </c>
      <c r="F29" s="51" t="s">
        <v>44</v>
      </c>
      <c r="G29" s="50"/>
      <c r="H29" s="46">
        <f t="shared" si="0"/>
        <v>0</v>
      </c>
      <c r="I29" s="62" t="s">
        <v>111</v>
      </c>
      <c r="J29" s="37" t="s">
        <v>174</v>
      </c>
      <c r="K29" s="48"/>
    </row>
    <row r="30" spans="1:11" s="47" customFormat="1" ht="25.5" x14ac:dyDescent="0.2">
      <c r="A30" s="37">
        <v>10</v>
      </c>
      <c r="B30" s="37" t="s">
        <v>167</v>
      </c>
      <c r="C30" s="63" t="s">
        <v>102</v>
      </c>
      <c r="D30" s="61" t="s">
        <v>103</v>
      </c>
      <c r="E30" s="56">
        <v>2</v>
      </c>
      <c r="F30" s="51" t="s">
        <v>44</v>
      </c>
      <c r="G30" s="50"/>
      <c r="H30" s="46">
        <f t="shared" si="0"/>
        <v>0</v>
      </c>
      <c r="I30" s="62" t="s">
        <v>117</v>
      </c>
      <c r="J30" s="37" t="s">
        <v>174</v>
      </c>
      <c r="K30" s="48"/>
    </row>
    <row r="31" spans="1:11" s="47" customFormat="1" ht="25.5" x14ac:dyDescent="0.2">
      <c r="A31" s="37">
        <v>11</v>
      </c>
      <c r="B31" s="37" t="s">
        <v>167</v>
      </c>
      <c r="C31" s="63" t="s">
        <v>102</v>
      </c>
      <c r="D31" s="61" t="s">
        <v>103</v>
      </c>
      <c r="E31" s="56">
        <v>1</v>
      </c>
      <c r="F31" s="51" t="s">
        <v>44</v>
      </c>
      <c r="G31" s="50"/>
      <c r="H31" s="46">
        <f t="shared" si="0"/>
        <v>0</v>
      </c>
      <c r="I31" s="62" t="s">
        <v>117</v>
      </c>
      <c r="J31" s="37" t="s">
        <v>174</v>
      </c>
      <c r="K31" s="48"/>
    </row>
    <row r="32" spans="1:11" s="47" customFormat="1" ht="25.5" x14ac:dyDescent="0.2">
      <c r="A32" s="37">
        <v>12</v>
      </c>
      <c r="B32" s="37" t="s">
        <v>167</v>
      </c>
      <c r="C32" s="63" t="s">
        <v>102</v>
      </c>
      <c r="D32" s="61" t="s">
        <v>171</v>
      </c>
      <c r="E32" s="56">
        <v>1</v>
      </c>
      <c r="F32" s="51" t="s">
        <v>44</v>
      </c>
      <c r="G32" s="50"/>
      <c r="H32" s="46">
        <f t="shared" si="0"/>
        <v>0</v>
      </c>
      <c r="I32" s="62" t="s">
        <v>168</v>
      </c>
      <c r="J32" s="37" t="s">
        <v>174</v>
      </c>
      <c r="K32" s="48"/>
    </row>
    <row r="33" spans="1:11" s="47" customFormat="1" ht="25.5" x14ac:dyDescent="0.2">
      <c r="A33" s="37">
        <v>13</v>
      </c>
      <c r="B33" s="37" t="s">
        <v>167</v>
      </c>
      <c r="C33" s="63" t="s">
        <v>102</v>
      </c>
      <c r="D33" s="61" t="s">
        <v>172</v>
      </c>
      <c r="E33" s="56">
        <v>2</v>
      </c>
      <c r="F33" s="51" t="s">
        <v>44</v>
      </c>
      <c r="G33" s="50"/>
      <c r="H33" s="46">
        <f t="shared" si="0"/>
        <v>0</v>
      </c>
      <c r="I33" s="62" t="s">
        <v>169</v>
      </c>
      <c r="J33" s="37" t="s">
        <v>174</v>
      </c>
      <c r="K33" s="48"/>
    </row>
    <row r="34" spans="1:11" s="47" customFormat="1" ht="25.5" x14ac:dyDescent="0.2">
      <c r="A34" s="37">
        <v>14</v>
      </c>
      <c r="B34" s="37" t="s">
        <v>167</v>
      </c>
      <c r="C34" s="63" t="s">
        <v>102</v>
      </c>
      <c r="D34" s="61" t="s">
        <v>104</v>
      </c>
      <c r="E34" s="56">
        <v>2</v>
      </c>
      <c r="F34" s="51" t="s">
        <v>44</v>
      </c>
      <c r="G34" s="50"/>
      <c r="H34" s="46">
        <f t="shared" si="0"/>
        <v>0</v>
      </c>
      <c r="I34" s="62" t="s">
        <v>118</v>
      </c>
      <c r="J34" s="37" t="s">
        <v>174</v>
      </c>
      <c r="K34" s="48"/>
    </row>
    <row r="35" spans="1:11" s="47" customFormat="1" ht="25.5" x14ac:dyDescent="0.2">
      <c r="A35" s="37">
        <v>15</v>
      </c>
      <c r="B35" s="37" t="s">
        <v>167</v>
      </c>
      <c r="C35" s="63" t="s">
        <v>102</v>
      </c>
      <c r="D35" s="61" t="s">
        <v>79</v>
      </c>
      <c r="E35" s="56">
        <v>19</v>
      </c>
      <c r="F35" s="51" t="s">
        <v>44</v>
      </c>
      <c r="G35" s="50"/>
      <c r="H35" s="46">
        <f t="shared" si="0"/>
        <v>0</v>
      </c>
      <c r="I35" s="62" t="s">
        <v>143</v>
      </c>
      <c r="J35" s="37" t="s">
        <v>174</v>
      </c>
      <c r="K35" s="48"/>
    </row>
    <row r="36" spans="1:11" s="47" customFormat="1" ht="25.5" x14ac:dyDescent="0.2">
      <c r="A36" s="37">
        <v>16</v>
      </c>
      <c r="B36" s="37" t="s">
        <v>167</v>
      </c>
      <c r="C36" s="63" t="s">
        <v>102</v>
      </c>
      <c r="D36" s="61" t="s">
        <v>79</v>
      </c>
      <c r="E36" s="56">
        <v>7</v>
      </c>
      <c r="F36" s="51" t="s">
        <v>44</v>
      </c>
      <c r="G36" s="50"/>
      <c r="H36" s="46">
        <f t="shared" si="0"/>
        <v>0</v>
      </c>
      <c r="I36" s="62" t="s">
        <v>143</v>
      </c>
      <c r="J36" s="37" t="s">
        <v>174</v>
      </c>
      <c r="K36" s="48"/>
    </row>
    <row r="37" spans="1:11" s="47" customFormat="1" ht="25.5" x14ac:dyDescent="0.2">
      <c r="A37" s="37">
        <v>17</v>
      </c>
      <c r="B37" s="37" t="s">
        <v>167</v>
      </c>
      <c r="C37" s="63" t="s">
        <v>102</v>
      </c>
      <c r="D37" s="61" t="s">
        <v>65</v>
      </c>
      <c r="E37" s="56">
        <v>12</v>
      </c>
      <c r="F37" s="51" t="s">
        <v>44</v>
      </c>
      <c r="G37" s="50"/>
      <c r="H37" s="46">
        <f t="shared" si="0"/>
        <v>0</v>
      </c>
      <c r="I37" s="62" t="s">
        <v>119</v>
      </c>
      <c r="J37" s="37" t="s">
        <v>174</v>
      </c>
      <c r="K37" s="48"/>
    </row>
    <row r="38" spans="1:11" s="47" customFormat="1" ht="25.5" x14ac:dyDescent="0.2">
      <c r="A38" s="37">
        <v>18</v>
      </c>
      <c r="B38" s="37" t="s">
        <v>167</v>
      </c>
      <c r="C38" s="63" t="s">
        <v>102</v>
      </c>
      <c r="D38" s="61" t="s">
        <v>163</v>
      </c>
      <c r="E38" s="56">
        <v>1</v>
      </c>
      <c r="F38" s="51" t="s">
        <v>44</v>
      </c>
      <c r="G38" s="50"/>
      <c r="H38" s="46">
        <f t="shared" si="0"/>
        <v>0</v>
      </c>
      <c r="I38" s="62" t="s">
        <v>149</v>
      </c>
      <c r="J38" s="37" t="s">
        <v>174</v>
      </c>
      <c r="K38" s="48"/>
    </row>
    <row r="39" spans="1:11" s="47" customFormat="1" ht="25.5" x14ac:dyDescent="0.2">
      <c r="A39" s="37">
        <v>19</v>
      </c>
      <c r="B39" s="37" t="s">
        <v>167</v>
      </c>
      <c r="C39" s="63" t="s">
        <v>102</v>
      </c>
      <c r="D39" s="61" t="s">
        <v>163</v>
      </c>
      <c r="E39" s="56">
        <v>5</v>
      </c>
      <c r="F39" s="51" t="s">
        <v>44</v>
      </c>
      <c r="G39" s="50"/>
      <c r="H39" s="46">
        <f t="shared" si="0"/>
        <v>0</v>
      </c>
      <c r="I39" s="62" t="s">
        <v>149</v>
      </c>
      <c r="J39" s="37" t="s">
        <v>174</v>
      </c>
      <c r="K39" s="48"/>
    </row>
    <row r="40" spans="1:11" s="47" customFormat="1" ht="25.5" x14ac:dyDescent="0.2">
      <c r="A40" s="37">
        <v>20</v>
      </c>
      <c r="B40" s="37" t="s">
        <v>167</v>
      </c>
      <c r="C40" s="63" t="s">
        <v>102</v>
      </c>
      <c r="D40" s="61" t="s">
        <v>173</v>
      </c>
      <c r="E40" s="56">
        <v>1</v>
      </c>
      <c r="F40" s="51" t="s">
        <v>44</v>
      </c>
      <c r="G40" s="50"/>
      <c r="H40" s="46">
        <f t="shared" si="0"/>
        <v>0</v>
      </c>
      <c r="I40" s="62" t="s">
        <v>170</v>
      </c>
      <c r="J40" s="37" t="s">
        <v>174</v>
      </c>
      <c r="K40" s="48"/>
    </row>
    <row r="41" spans="1:11" s="47" customFormat="1" ht="25.5" x14ac:dyDescent="0.2">
      <c r="A41" s="37">
        <v>21</v>
      </c>
      <c r="B41" s="37" t="s">
        <v>167</v>
      </c>
      <c r="C41" s="63" t="s">
        <v>102</v>
      </c>
      <c r="D41" s="61" t="s">
        <v>105</v>
      </c>
      <c r="E41" s="56">
        <v>2</v>
      </c>
      <c r="F41" s="51" t="s">
        <v>44</v>
      </c>
      <c r="G41" s="50"/>
      <c r="H41" s="46">
        <f t="shared" si="0"/>
        <v>0</v>
      </c>
      <c r="I41" s="62" t="s">
        <v>120</v>
      </c>
      <c r="J41" s="37" t="s">
        <v>174</v>
      </c>
      <c r="K41" s="48"/>
    </row>
    <row r="42" spans="1:11" s="47" customFormat="1" ht="25.5" x14ac:dyDescent="0.2">
      <c r="A42" s="37">
        <v>22</v>
      </c>
      <c r="B42" s="37" t="s">
        <v>167</v>
      </c>
      <c r="C42" s="63" t="s">
        <v>102</v>
      </c>
      <c r="D42" s="61" t="s">
        <v>66</v>
      </c>
      <c r="E42" s="56">
        <v>1</v>
      </c>
      <c r="F42" s="51" t="s">
        <v>44</v>
      </c>
      <c r="G42" s="50"/>
      <c r="H42" s="46">
        <f t="shared" si="0"/>
        <v>0</v>
      </c>
      <c r="I42" s="62" t="s">
        <v>121</v>
      </c>
      <c r="J42" s="37" t="s">
        <v>174</v>
      </c>
      <c r="K42" s="48"/>
    </row>
    <row r="43" spans="1:11" s="47" customFormat="1" ht="25.5" x14ac:dyDescent="0.2">
      <c r="A43" s="37">
        <v>23</v>
      </c>
      <c r="B43" s="37" t="s">
        <v>167</v>
      </c>
      <c r="C43" s="63" t="s">
        <v>102</v>
      </c>
      <c r="D43" s="61" t="s">
        <v>90</v>
      </c>
      <c r="E43" s="56">
        <v>1</v>
      </c>
      <c r="F43" s="51" t="s">
        <v>44</v>
      </c>
      <c r="G43" s="50"/>
      <c r="H43" s="46">
        <f t="shared" si="0"/>
        <v>0</v>
      </c>
      <c r="I43" s="62" t="s">
        <v>152</v>
      </c>
      <c r="J43" s="37" t="s">
        <v>174</v>
      </c>
      <c r="K43" s="48"/>
    </row>
    <row r="44" spans="1:11" s="47" customFormat="1" ht="25.5" x14ac:dyDescent="0.2">
      <c r="A44" s="37">
        <v>24</v>
      </c>
      <c r="B44" s="37" t="s">
        <v>167</v>
      </c>
      <c r="C44" s="63" t="s">
        <v>102</v>
      </c>
      <c r="D44" s="61" t="s">
        <v>80</v>
      </c>
      <c r="E44" s="56">
        <v>6</v>
      </c>
      <c r="F44" s="51" t="s">
        <v>44</v>
      </c>
      <c r="G44" s="50"/>
      <c r="H44" s="46">
        <f t="shared" si="0"/>
        <v>0</v>
      </c>
      <c r="I44" s="62" t="s">
        <v>153</v>
      </c>
      <c r="J44" s="37" t="s">
        <v>174</v>
      </c>
      <c r="K44" s="48"/>
    </row>
    <row r="45" spans="1:11" s="47" customFormat="1" ht="25.5" x14ac:dyDescent="0.2">
      <c r="A45" s="37">
        <v>25</v>
      </c>
      <c r="B45" s="37" t="s">
        <v>167</v>
      </c>
      <c r="C45" s="63" t="s">
        <v>102</v>
      </c>
      <c r="D45" s="61" t="s">
        <v>67</v>
      </c>
      <c r="E45" s="56">
        <v>9</v>
      </c>
      <c r="F45" s="51" t="s">
        <v>44</v>
      </c>
      <c r="G45" s="50"/>
      <c r="H45" s="46">
        <f t="shared" si="0"/>
        <v>0</v>
      </c>
      <c r="I45" s="62" t="s">
        <v>122</v>
      </c>
      <c r="J45" s="37" t="s">
        <v>174</v>
      </c>
      <c r="K45" s="48"/>
    </row>
    <row r="46" spans="1:11" s="47" customFormat="1" ht="25.5" x14ac:dyDescent="0.2">
      <c r="A46" s="37">
        <v>26</v>
      </c>
      <c r="B46" s="37" t="s">
        <v>167</v>
      </c>
      <c r="C46" s="63" t="s">
        <v>102</v>
      </c>
      <c r="D46" s="61" t="s">
        <v>68</v>
      </c>
      <c r="E46" s="56">
        <v>7</v>
      </c>
      <c r="F46" s="51" t="s">
        <v>44</v>
      </c>
      <c r="G46" s="50"/>
      <c r="H46" s="46">
        <f t="shared" si="0"/>
        <v>0</v>
      </c>
      <c r="I46" s="62" t="s">
        <v>112</v>
      </c>
      <c r="J46" s="37" t="s">
        <v>174</v>
      </c>
      <c r="K46" s="48"/>
    </row>
    <row r="47" spans="1:11" s="47" customFormat="1" ht="25.5" x14ac:dyDescent="0.2">
      <c r="A47" s="37">
        <v>27</v>
      </c>
      <c r="B47" s="37" t="s">
        <v>167</v>
      </c>
      <c r="C47" s="63" t="s">
        <v>102</v>
      </c>
      <c r="D47" s="61" t="s">
        <v>69</v>
      </c>
      <c r="E47" s="56">
        <v>38</v>
      </c>
      <c r="F47" s="51" t="s">
        <v>44</v>
      </c>
      <c r="G47" s="50"/>
      <c r="H47" s="46">
        <f t="shared" si="0"/>
        <v>0</v>
      </c>
      <c r="I47" s="62" t="s">
        <v>144</v>
      </c>
      <c r="J47" s="37" t="s">
        <v>174</v>
      </c>
      <c r="K47" s="48"/>
    </row>
    <row r="48" spans="1:11" s="47" customFormat="1" ht="25.5" x14ac:dyDescent="0.2">
      <c r="A48" s="37">
        <v>28</v>
      </c>
      <c r="B48" s="37" t="s">
        <v>167</v>
      </c>
      <c r="C48" s="63" t="s">
        <v>102</v>
      </c>
      <c r="D48" s="61" t="s">
        <v>81</v>
      </c>
      <c r="E48" s="56">
        <v>9</v>
      </c>
      <c r="F48" s="51" t="s">
        <v>44</v>
      </c>
      <c r="G48" s="50"/>
      <c r="H48" s="46">
        <f t="shared" si="0"/>
        <v>0</v>
      </c>
      <c r="I48" s="62" t="s">
        <v>145</v>
      </c>
      <c r="J48" s="37" t="s">
        <v>174</v>
      </c>
      <c r="K48" s="48"/>
    </row>
    <row r="49" spans="1:11" s="47" customFormat="1" ht="25.5" x14ac:dyDescent="0.2">
      <c r="A49" s="37">
        <v>29</v>
      </c>
      <c r="B49" s="37" t="s">
        <v>167</v>
      </c>
      <c r="C49" s="63" t="s">
        <v>102</v>
      </c>
      <c r="D49" s="61" t="s">
        <v>82</v>
      </c>
      <c r="E49" s="56">
        <v>6</v>
      </c>
      <c r="F49" s="51" t="s">
        <v>44</v>
      </c>
      <c r="G49" s="50"/>
      <c r="H49" s="46">
        <f t="shared" si="0"/>
        <v>0</v>
      </c>
      <c r="I49" s="62" t="s">
        <v>123</v>
      </c>
      <c r="J49" s="37" t="s">
        <v>174</v>
      </c>
      <c r="K49" s="48"/>
    </row>
    <row r="50" spans="1:11" s="47" customFormat="1" ht="25.5" x14ac:dyDescent="0.2">
      <c r="A50" s="37">
        <v>30</v>
      </c>
      <c r="B50" s="37" t="s">
        <v>167</v>
      </c>
      <c r="C50" s="63" t="s">
        <v>102</v>
      </c>
      <c r="D50" s="61" t="s">
        <v>106</v>
      </c>
      <c r="E50" s="56">
        <v>15</v>
      </c>
      <c r="F50" s="51" t="s">
        <v>44</v>
      </c>
      <c r="G50" s="50"/>
      <c r="H50" s="46">
        <f t="shared" si="0"/>
        <v>0</v>
      </c>
      <c r="I50" s="62" t="s">
        <v>124</v>
      </c>
      <c r="J50" s="37" t="s">
        <v>174</v>
      </c>
      <c r="K50" s="48"/>
    </row>
    <row r="51" spans="1:11" s="47" customFormat="1" ht="25.5" x14ac:dyDescent="0.2">
      <c r="A51" s="37">
        <v>31</v>
      </c>
      <c r="B51" s="37" t="s">
        <v>167</v>
      </c>
      <c r="C51" s="63" t="s">
        <v>102</v>
      </c>
      <c r="D51" s="61" t="s">
        <v>76</v>
      </c>
      <c r="E51" s="56">
        <v>30</v>
      </c>
      <c r="F51" s="51" t="s">
        <v>44</v>
      </c>
      <c r="G51" s="50"/>
      <c r="H51" s="46">
        <f t="shared" si="0"/>
        <v>0</v>
      </c>
      <c r="I51" s="62" t="s">
        <v>125</v>
      </c>
      <c r="J51" s="37" t="s">
        <v>174</v>
      </c>
      <c r="K51" s="48"/>
    </row>
    <row r="52" spans="1:11" s="47" customFormat="1" ht="25.5" x14ac:dyDescent="0.2">
      <c r="A52" s="37">
        <v>32</v>
      </c>
      <c r="B52" s="37" t="s">
        <v>167</v>
      </c>
      <c r="C52" s="63" t="s">
        <v>102</v>
      </c>
      <c r="D52" s="61" t="s">
        <v>83</v>
      </c>
      <c r="E52" s="56">
        <v>3</v>
      </c>
      <c r="F52" s="51" t="s">
        <v>44</v>
      </c>
      <c r="G52" s="50"/>
      <c r="H52" s="46">
        <f t="shared" si="0"/>
        <v>0</v>
      </c>
      <c r="I52" s="62" t="s">
        <v>154</v>
      </c>
      <c r="J52" s="37" t="s">
        <v>174</v>
      </c>
      <c r="K52" s="48"/>
    </row>
    <row r="53" spans="1:11" s="47" customFormat="1" ht="25.5" x14ac:dyDescent="0.2">
      <c r="A53" s="37">
        <v>33</v>
      </c>
      <c r="B53" s="37" t="s">
        <v>167</v>
      </c>
      <c r="C53" s="63" t="s">
        <v>102</v>
      </c>
      <c r="D53" s="61" t="s">
        <v>83</v>
      </c>
      <c r="E53" s="56">
        <v>28</v>
      </c>
      <c r="F53" s="51" t="s">
        <v>44</v>
      </c>
      <c r="G53" s="50"/>
      <c r="H53" s="46">
        <f t="shared" si="0"/>
        <v>0</v>
      </c>
      <c r="I53" s="62" t="s">
        <v>154</v>
      </c>
      <c r="J53" s="37" t="s">
        <v>174</v>
      </c>
      <c r="K53" s="48"/>
    </row>
    <row r="54" spans="1:11" s="47" customFormat="1" ht="25.5" x14ac:dyDescent="0.2">
      <c r="A54" s="37">
        <v>34</v>
      </c>
      <c r="B54" s="37" t="s">
        <v>167</v>
      </c>
      <c r="C54" s="63" t="s">
        <v>102</v>
      </c>
      <c r="D54" s="61" t="s">
        <v>70</v>
      </c>
      <c r="E54" s="56">
        <v>5</v>
      </c>
      <c r="F54" s="51" t="s">
        <v>44</v>
      </c>
      <c r="G54" s="50"/>
      <c r="H54" s="46">
        <f t="shared" si="0"/>
        <v>0</v>
      </c>
      <c r="I54" s="62" t="s">
        <v>126</v>
      </c>
      <c r="J54" s="37" t="s">
        <v>174</v>
      </c>
      <c r="K54" s="48"/>
    </row>
    <row r="55" spans="1:11" s="47" customFormat="1" ht="25.5" x14ac:dyDescent="0.2">
      <c r="A55" s="37">
        <v>35</v>
      </c>
      <c r="B55" s="37" t="s">
        <v>167</v>
      </c>
      <c r="C55" s="63" t="s">
        <v>102</v>
      </c>
      <c r="D55" s="61" t="s">
        <v>71</v>
      </c>
      <c r="E55" s="56">
        <v>4</v>
      </c>
      <c r="F55" s="51" t="s">
        <v>44</v>
      </c>
      <c r="G55" s="50"/>
      <c r="H55" s="46">
        <f t="shared" si="0"/>
        <v>0</v>
      </c>
      <c r="I55" s="62" t="s">
        <v>127</v>
      </c>
      <c r="J55" s="37" t="s">
        <v>174</v>
      </c>
      <c r="K55" s="48"/>
    </row>
    <row r="56" spans="1:11" s="47" customFormat="1" ht="25.5" x14ac:dyDescent="0.2">
      <c r="A56" s="37">
        <v>36</v>
      </c>
      <c r="B56" s="37" t="s">
        <v>167</v>
      </c>
      <c r="C56" s="63" t="s">
        <v>102</v>
      </c>
      <c r="D56" s="61" t="s">
        <v>92</v>
      </c>
      <c r="E56" s="56">
        <v>29</v>
      </c>
      <c r="F56" s="51" t="s">
        <v>44</v>
      </c>
      <c r="G56" s="50"/>
      <c r="H56" s="46">
        <f t="shared" si="0"/>
        <v>0</v>
      </c>
      <c r="I56" s="62" t="s">
        <v>113</v>
      </c>
      <c r="J56" s="37" t="s">
        <v>174</v>
      </c>
      <c r="K56" s="48"/>
    </row>
    <row r="57" spans="1:11" s="47" customFormat="1" ht="25.5" x14ac:dyDescent="0.2">
      <c r="A57" s="37">
        <v>37</v>
      </c>
      <c r="B57" s="37" t="s">
        <v>167</v>
      </c>
      <c r="C57" s="63" t="s">
        <v>102</v>
      </c>
      <c r="D57" s="61" t="s">
        <v>84</v>
      </c>
      <c r="E57" s="56">
        <v>2</v>
      </c>
      <c r="F57" s="51" t="s">
        <v>44</v>
      </c>
      <c r="G57" s="50"/>
      <c r="H57" s="46">
        <f t="shared" si="0"/>
        <v>0</v>
      </c>
      <c r="I57" s="62" t="s">
        <v>128</v>
      </c>
      <c r="J57" s="37" t="s">
        <v>174</v>
      </c>
      <c r="K57" s="48"/>
    </row>
    <row r="58" spans="1:11" s="47" customFormat="1" ht="25.5" x14ac:dyDescent="0.2">
      <c r="A58" s="37">
        <v>38</v>
      </c>
      <c r="B58" s="37" t="s">
        <v>167</v>
      </c>
      <c r="C58" s="63" t="s">
        <v>102</v>
      </c>
      <c r="D58" s="61" t="s">
        <v>107</v>
      </c>
      <c r="E58" s="56">
        <v>17</v>
      </c>
      <c r="F58" s="51" t="s">
        <v>44</v>
      </c>
      <c r="G58" s="50"/>
      <c r="H58" s="46">
        <f t="shared" si="0"/>
        <v>0</v>
      </c>
      <c r="I58" s="62" t="s">
        <v>129</v>
      </c>
      <c r="J58" s="37" t="s">
        <v>174</v>
      </c>
      <c r="K58" s="48"/>
    </row>
    <row r="59" spans="1:11" s="47" customFormat="1" ht="25.5" x14ac:dyDescent="0.2">
      <c r="A59" s="37">
        <v>39</v>
      </c>
      <c r="B59" s="37" t="s">
        <v>167</v>
      </c>
      <c r="C59" s="63" t="s">
        <v>102</v>
      </c>
      <c r="D59" s="61" t="s">
        <v>77</v>
      </c>
      <c r="E59" s="56">
        <v>4</v>
      </c>
      <c r="F59" s="51" t="s">
        <v>44</v>
      </c>
      <c r="G59" s="50"/>
      <c r="H59" s="46">
        <f t="shared" si="0"/>
        <v>0</v>
      </c>
      <c r="I59" s="62" t="s">
        <v>130</v>
      </c>
      <c r="J59" s="37" t="s">
        <v>174</v>
      </c>
      <c r="K59" s="48"/>
    </row>
    <row r="60" spans="1:11" s="47" customFormat="1" ht="25.5" x14ac:dyDescent="0.2">
      <c r="A60" s="37">
        <v>40</v>
      </c>
      <c r="B60" s="37" t="s">
        <v>167</v>
      </c>
      <c r="C60" s="63" t="s">
        <v>102</v>
      </c>
      <c r="D60" s="61" t="s">
        <v>72</v>
      </c>
      <c r="E60" s="56">
        <v>3</v>
      </c>
      <c r="F60" s="51" t="s">
        <v>44</v>
      </c>
      <c r="G60" s="50"/>
      <c r="H60" s="46">
        <f t="shared" si="0"/>
        <v>0</v>
      </c>
      <c r="I60" s="62" t="s">
        <v>131</v>
      </c>
      <c r="J60" s="37" t="s">
        <v>174</v>
      </c>
      <c r="K60" s="48"/>
    </row>
    <row r="61" spans="1:11" s="47" customFormat="1" ht="25.5" x14ac:dyDescent="0.2">
      <c r="A61" s="37">
        <v>41</v>
      </c>
      <c r="B61" s="37" t="s">
        <v>167</v>
      </c>
      <c r="C61" s="63" t="s">
        <v>102</v>
      </c>
      <c r="D61" s="61" t="s">
        <v>73</v>
      </c>
      <c r="E61" s="56">
        <v>1</v>
      </c>
      <c r="F61" s="51" t="s">
        <v>44</v>
      </c>
      <c r="G61" s="50"/>
      <c r="H61" s="46">
        <f t="shared" si="0"/>
        <v>0</v>
      </c>
      <c r="I61" s="62" t="s">
        <v>158</v>
      </c>
      <c r="J61" s="37" t="s">
        <v>174</v>
      </c>
      <c r="K61" s="48"/>
    </row>
    <row r="62" spans="1:11" s="47" customFormat="1" ht="25.5" x14ac:dyDescent="0.2">
      <c r="A62" s="37">
        <v>42</v>
      </c>
      <c r="B62" s="37" t="s">
        <v>167</v>
      </c>
      <c r="C62" s="63" t="s">
        <v>102</v>
      </c>
      <c r="D62" s="61" t="s">
        <v>108</v>
      </c>
      <c r="E62" s="56">
        <v>14</v>
      </c>
      <c r="F62" s="51" t="s">
        <v>44</v>
      </c>
      <c r="G62" s="50"/>
      <c r="H62" s="46">
        <f t="shared" si="0"/>
        <v>0</v>
      </c>
      <c r="I62" s="62" t="s">
        <v>132</v>
      </c>
      <c r="J62" s="37" t="s">
        <v>174</v>
      </c>
      <c r="K62" s="48"/>
    </row>
    <row r="63" spans="1:11" s="47" customFormat="1" ht="25.5" x14ac:dyDescent="0.2">
      <c r="A63" s="37">
        <v>43</v>
      </c>
      <c r="B63" s="37" t="s">
        <v>167</v>
      </c>
      <c r="C63" s="63" t="s">
        <v>102</v>
      </c>
      <c r="D63" s="61" t="s">
        <v>165</v>
      </c>
      <c r="E63" s="56">
        <v>4</v>
      </c>
      <c r="F63" s="51" t="s">
        <v>44</v>
      </c>
      <c r="G63" s="50"/>
      <c r="H63" s="46">
        <f t="shared" si="0"/>
        <v>0</v>
      </c>
      <c r="I63" s="62" t="s">
        <v>159</v>
      </c>
      <c r="J63" s="37" t="s">
        <v>174</v>
      </c>
      <c r="K63" s="48"/>
    </row>
    <row r="64" spans="1:11" s="47" customFormat="1" ht="25.5" x14ac:dyDescent="0.2">
      <c r="A64" s="37">
        <v>44</v>
      </c>
      <c r="B64" s="37" t="s">
        <v>167</v>
      </c>
      <c r="C64" s="63" t="s">
        <v>102</v>
      </c>
      <c r="D64" s="61" t="s">
        <v>86</v>
      </c>
      <c r="E64" s="56">
        <v>1</v>
      </c>
      <c r="F64" s="51" t="s">
        <v>44</v>
      </c>
      <c r="G64" s="50"/>
      <c r="H64" s="46">
        <f t="shared" si="0"/>
        <v>0</v>
      </c>
      <c r="I64" s="62" t="s">
        <v>160</v>
      </c>
      <c r="J64" s="37" t="s">
        <v>174</v>
      </c>
      <c r="K64" s="48"/>
    </row>
    <row r="65" spans="1:11" s="47" customFormat="1" ht="25.5" x14ac:dyDescent="0.2">
      <c r="A65" s="37">
        <v>45</v>
      </c>
      <c r="B65" s="37" t="s">
        <v>167</v>
      </c>
      <c r="C65" s="63" t="s">
        <v>102</v>
      </c>
      <c r="D65" s="61" t="s">
        <v>141</v>
      </c>
      <c r="E65" s="56">
        <v>5</v>
      </c>
      <c r="F65" s="51" t="s">
        <v>44</v>
      </c>
      <c r="G65" s="50"/>
      <c r="H65" s="46">
        <f t="shared" si="0"/>
        <v>0</v>
      </c>
      <c r="I65" s="62" t="s">
        <v>146</v>
      </c>
      <c r="J65" s="37" t="s">
        <v>174</v>
      </c>
      <c r="K65" s="48"/>
    </row>
    <row r="66" spans="1:11" s="47" customFormat="1" ht="25.5" x14ac:dyDescent="0.2">
      <c r="A66" s="37">
        <v>46</v>
      </c>
      <c r="B66" s="37" t="s">
        <v>167</v>
      </c>
      <c r="C66" s="63" t="s">
        <v>102</v>
      </c>
      <c r="D66" s="61" t="s">
        <v>85</v>
      </c>
      <c r="E66" s="56">
        <v>2</v>
      </c>
      <c r="F66" s="51" t="s">
        <v>44</v>
      </c>
      <c r="G66" s="50"/>
      <c r="H66" s="46">
        <f t="shared" si="0"/>
        <v>0</v>
      </c>
      <c r="I66" s="62" t="s">
        <v>133</v>
      </c>
      <c r="J66" s="37" t="s">
        <v>174</v>
      </c>
      <c r="K66" s="48"/>
    </row>
    <row r="67" spans="1:11" s="47" customFormat="1" ht="25.5" x14ac:dyDescent="0.2">
      <c r="A67" s="37">
        <v>47</v>
      </c>
      <c r="B67" s="37" t="s">
        <v>167</v>
      </c>
      <c r="C67" s="63" t="s">
        <v>102</v>
      </c>
      <c r="D67" s="61" t="s">
        <v>109</v>
      </c>
      <c r="E67" s="56">
        <v>12</v>
      </c>
      <c r="F67" s="51" t="s">
        <v>44</v>
      </c>
      <c r="G67" s="50"/>
      <c r="H67" s="46">
        <f t="shared" si="0"/>
        <v>0</v>
      </c>
      <c r="I67" s="62" t="s">
        <v>135</v>
      </c>
      <c r="J67" s="37" t="s">
        <v>174</v>
      </c>
      <c r="K67" s="48"/>
    </row>
    <row r="68" spans="1:11" s="31" customFormat="1" ht="14.25" x14ac:dyDescent="0.2">
      <c r="A68" s="26"/>
      <c r="B68" s="38"/>
      <c r="C68" s="28"/>
      <c r="D68" s="28"/>
      <c r="E68" s="57">
        <f>SUM(E21:E67)</f>
        <v>436</v>
      </c>
      <c r="F68" s="52"/>
      <c r="G68" s="29"/>
      <c r="H68" s="30">
        <f>SUM(H21:H67)</f>
        <v>0</v>
      </c>
      <c r="I68" s="26"/>
      <c r="J68" s="27"/>
      <c r="K68" s="27"/>
    </row>
    <row r="69" spans="1:11" s="4" customFormat="1" x14ac:dyDescent="0.2">
      <c r="A69" s="1"/>
      <c r="B69" s="1"/>
      <c r="C69" s="1"/>
      <c r="D69" s="1"/>
      <c r="E69" s="1"/>
      <c r="F69" s="3"/>
      <c r="G69" s="6"/>
      <c r="H69" s="55"/>
      <c r="I69" s="8"/>
      <c r="J69" s="9"/>
      <c r="K69" s="9"/>
    </row>
    <row r="70" spans="1:11" s="4" customFormat="1" x14ac:dyDescent="0.2">
      <c r="A70" s="11" t="s">
        <v>16</v>
      </c>
      <c r="B70" s="2"/>
      <c r="C70" s="2"/>
      <c r="D70" s="2"/>
      <c r="E70" s="6"/>
      <c r="F70" s="32"/>
      <c r="G70" s="32"/>
      <c r="I70" s="8"/>
      <c r="J70" s="9"/>
      <c r="K70" s="9"/>
    </row>
    <row r="71" spans="1:11" s="4" customFormat="1" x14ac:dyDescent="0.2">
      <c r="A71" s="33" t="s">
        <v>99</v>
      </c>
      <c r="B71" s="34"/>
      <c r="C71" s="34"/>
      <c r="D71" s="34"/>
      <c r="E71" s="6"/>
      <c r="F71" s="3"/>
      <c r="G71" s="2"/>
      <c r="I71" s="8"/>
      <c r="J71" s="9"/>
      <c r="K71" s="9"/>
    </row>
    <row r="72" spans="1:11" s="4" customFormat="1" x14ac:dyDescent="0.2">
      <c r="A72" s="33" t="s">
        <v>100</v>
      </c>
      <c r="B72" s="34"/>
      <c r="C72" s="34"/>
      <c r="D72" s="34"/>
      <c r="E72" s="6"/>
      <c r="F72" s="3"/>
      <c r="G72" s="2"/>
      <c r="I72" s="8"/>
      <c r="J72" s="9"/>
      <c r="K72" s="9"/>
    </row>
    <row r="73" spans="1:11" s="4" customFormat="1" ht="22.5" customHeight="1" x14ac:dyDescent="0.2">
      <c r="A73" s="33" t="s">
        <v>17</v>
      </c>
      <c r="B73" s="34"/>
      <c r="C73" s="34"/>
      <c r="D73" s="34"/>
      <c r="E73" s="6"/>
      <c r="F73" s="3"/>
      <c r="G73" s="2"/>
      <c r="I73" s="8"/>
      <c r="J73" s="9"/>
      <c r="K73" s="9"/>
    </row>
    <row r="74" spans="1:11" s="4" customFormat="1" ht="69" customHeight="1" x14ac:dyDescent="0.2">
      <c r="A74" s="69" t="s">
        <v>178</v>
      </c>
      <c r="B74" s="70"/>
      <c r="C74" s="70"/>
      <c r="D74" s="70"/>
      <c r="E74" s="70"/>
      <c r="F74" s="70"/>
      <c r="G74" s="70"/>
      <c r="H74" s="70"/>
      <c r="I74" s="70"/>
      <c r="J74" s="70"/>
      <c r="K74" s="70"/>
    </row>
    <row r="75" spans="1:11" s="45" customFormat="1" ht="139.5" customHeight="1" x14ac:dyDescent="0.2">
      <c r="A75" s="69" t="s">
        <v>179</v>
      </c>
      <c r="B75" s="69"/>
      <c r="C75" s="69"/>
      <c r="D75" s="69"/>
      <c r="E75" s="69"/>
      <c r="F75" s="69"/>
      <c r="G75" s="69"/>
      <c r="H75" s="69"/>
      <c r="I75" s="69"/>
      <c r="J75" s="69"/>
      <c r="K75" s="69"/>
    </row>
    <row r="76" spans="1:11" s="4" customFormat="1" x14ac:dyDescent="0.2">
      <c r="A76" s="70" t="s">
        <v>98</v>
      </c>
      <c r="B76" s="70"/>
      <c r="C76" s="70"/>
      <c r="D76" s="70"/>
      <c r="E76" s="6"/>
      <c r="F76" s="3"/>
      <c r="G76" s="2"/>
      <c r="I76" s="8"/>
      <c r="J76" s="9"/>
      <c r="K76" s="9"/>
    </row>
    <row r="77" spans="1:11" s="45" customFormat="1" x14ac:dyDescent="0.2">
      <c r="A77" s="33" t="s">
        <v>32</v>
      </c>
      <c r="B77" s="33"/>
      <c r="C77" s="33"/>
      <c r="D77" s="33"/>
      <c r="E77" s="33"/>
      <c r="F77" s="33"/>
      <c r="G77" s="33"/>
      <c r="H77" s="33"/>
      <c r="I77" s="33"/>
      <c r="J77" s="33"/>
      <c r="K77" s="33"/>
    </row>
    <row r="78" spans="1:11" s="4" customFormat="1" x14ac:dyDescent="0.2">
      <c r="A78" s="33" t="s">
        <v>33</v>
      </c>
      <c r="B78" s="6"/>
      <c r="C78" s="6"/>
      <c r="D78" s="6"/>
      <c r="E78" s="6"/>
      <c r="I78" s="7" t="s">
        <v>18</v>
      </c>
      <c r="J78" s="6"/>
      <c r="K78" s="8"/>
    </row>
    <row r="79" spans="1:11" s="4" customFormat="1" x14ac:dyDescent="0.2">
      <c r="A79" s="33"/>
      <c r="B79" s="6"/>
      <c r="C79" s="6"/>
      <c r="D79" s="6"/>
      <c r="E79" s="6"/>
      <c r="I79" s="7"/>
      <c r="J79" s="6"/>
      <c r="K79" s="8"/>
    </row>
    <row r="80" spans="1:11" s="4" customFormat="1" x14ac:dyDescent="0.2">
      <c r="A80" s="33"/>
      <c r="B80" s="6"/>
      <c r="C80" s="6"/>
      <c r="D80" s="6"/>
      <c r="E80" s="6"/>
      <c r="I80" s="7"/>
      <c r="J80" s="6"/>
      <c r="K80" s="8"/>
    </row>
    <row r="81" spans="1:11" s="4" customFormat="1" x14ac:dyDescent="0.2">
      <c r="A81" s="6" t="s">
        <v>19</v>
      </c>
      <c r="B81" s="6"/>
      <c r="C81" s="6"/>
      <c r="D81" s="6"/>
      <c r="E81" s="6"/>
      <c r="I81" s="7" t="s">
        <v>20</v>
      </c>
      <c r="J81" s="35"/>
      <c r="K81" s="8"/>
    </row>
    <row r="82" spans="1:11" s="4" customFormat="1" x14ac:dyDescent="0.2">
      <c r="A82" s="2"/>
      <c r="B82" s="6" t="s">
        <v>97</v>
      </c>
      <c r="C82" s="6"/>
      <c r="D82" s="6"/>
      <c r="E82" s="6"/>
      <c r="I82" s="36" t="s">
        <v>21</v>
      </c>
      <c r="J82" s="6"/>
      <c r="K82" s="8"/>
    </row>
    <row r="83" spans="1:11" s="4" customFormat="1" x14ac:dyDescent="0.2">
      <c r="A83" s="1"/>
      <c r="B83" s="1"/>
      <c r="C83" s="1"/>
      <c r="D83" s="1"/>
      <c r="E83" s="6"/>
      <c r="F83" s="3"/>
      <c r="G83" s="6"/>
      <c r="H83" s="1"/>
      <c r="I83" s="8"/>
      <c r="J83" s="9"/>
      <c r="K83" s="9"/>
    </row>
    <row r="84" spans="1:11" s="4" customFormat="1" x14ac:dyDescent="0.2">
      <c r="A84" s="1"/>
      <c r="B84" s="1"/>
      <c r="C84" s="1"/>
      <c r="D84" s="1"/>
      <c r="E84" s="6"/>
      <c r="F84" s="3"/>
      <c r="G84" s="6"/>
      <c r="H84" s="1"/>
      <c r="I84" s="8"/>
      <c r="J84" s="9"/>
      <c r="K84" s="9"/>
    </row>
    <row r="85" spans="1:11" s="4" customFormat="1" x14ac:dyDescent="0.2">
      <c r="A85" s="1"/>
      <c r="B85" s="1"/>
      <c r="C85" s="1"/>
      <c r="D85" s="1"/>
      <c r="E85" s="49"/>
      <c r="F85" s="3"/>
      <c r="G85" s="6"/>
      <c r="H85" s="1"/>
      <c r="I85" s="8"/>
      <c r="J85" s="9"/>
      <c r="K85" s="9"/>
    </row>
    <row r="86" spans="1:11" s="4" customFormat="1" x14ac:dyDescent="0.2">
      <c r="A86" s="1"/>
      <c r="B86" s="1"/>
      <c r="C86" s="1"/>
      <c r="D86" s="1"/>
      <c r="E86" s="6"/>
      <c r="F86" s="3"/>
      <c r="G86" s="6"/>
      <c r="H86" s="1"/>
      <c r="I86" s="8"/>
      <c r="J86" s="9"/>
      <c r="K86" s="9"/>
    </row>
    <row r="87" spans="1:11" s="4" customFormat="1" x14ac:dyDescent="0.2">
      <c r="A87" s="1"/>
      <c r="B87" s="1"/>
      <c r="C87" s="1"/>
      <c r="D87" s="1"/>
      <c r="E87" s="6"/>
      <c r="F87" s="3"/>
      <c r="G87" s="6"/>
      <c r="H87" s="1"/>
      <c r="I87" s="8"/>
      <c r="J87" s="9"/>
      <c r="K87" s="9"/>
    </row>
    <row r="88" spans="1:11" s="4" customFormat="1" x14ac:dyDescent="0.2">
      <c r="A88" s="1"/>
      <c r="B88" s="1"/>
      <c r="C88" s="1"/>
      <c r="D88" s="1"/>
      <c r="E88" s="6"/>
      <c r="F88" s="3"/>
      <c r="G88" s="6"/>
      <c r="H88" s="1"/>
      <c r="I88" s="8"/>
      <c r="J88" s="9"/>
      <c r="K88" s="9"/>
    </row>
    <row r="89" spans="1:11" s="4" customFormat="1" x14ac:dyDescent="0.2">
      <c r="A89" s="1"/>
      <c r="B89" s="1"/>
      <c r="C89" s="1"/>
      <c r="D89" s="1"/>
      <c r="E89" s="6"/>
      <c r="F89" s="3"/>
      <c r="G89" s="49"/>
      <c r="H89" s="1"/>
      <c r="I89" s="8"/>
      <c r="J89" s="9"/>
      <c r="K89" s="9"/>
    </row>
    <row r="90" spans="1:11" s="4" customFormat="1" x14ac:dyDescent="0.2">
      <c r="A90" s="1"/>
      <c r="B90" s="1"/>
      <c r="C90" s="1"/>
      <c r="D90" s="1"/>
      <c r="E90" s="6"/>
      <c r="F90" s="3"/>
      <c r="G90" s="6"/>
      <c r="H90" s="1"/>
      <c r="I90" s="8"/>
      <c r="J90" s="9"/>
      <c r="K90" s="9"/>
    </row>
    <row r="91" spans="1:11" s="4" customFormat="1" x14ac:dyDescent="0.2">
      <c r="A91" s="1"/>
      <c r="B91" s="1"/>
      <c r="C91" s="1"/>
      <c r="D91" s="1"/>
      <c r="E91" s="6"/>
      <c r="F91" s="3"/>
      <c r="G91" s="6"/>
      <c r="H91" s="1"/>
      <c r="I91" s="8"/>
      <c r="J91" s="9"/>
      <c r="K91" s="9"/>
    </row>
    <row r="101" spans="5:11" s="1" customFormat="1" ht="31.5" customHeight="1" x14ac:dyDescent="0.2">
      <c r="E101" s="6"/>
      <c r="F101" s="3"/>
      <c r="G101" s="6"/>
      <c r="I101" s="8"/>
      <c r="J101" s="9"/>
      <c r="K101" s="9"/>
    </row>
  </sheetData>
  <autoFilter ref="A20:K112"/>
  <mergeCells count="15">
    <mergeCell ref="A76:D76"/>
    <mergeCell ref="A6:B6"/>
    <mergeCell ref="C6:G6"/>
    <mergeCell ref="A7:B7"/>
    <mergeCell ref="C7:G7"/>
    <mergeCell ref="A8:B8"/>
    <mergeCell ref="C8:G8"/>
    <mergeCell ref="A74:K74"/>
    <mergeCell ref="A75:K75"/>
    <mergeCell ref="A9:B9"/>
    <mergeCell ref="C9:G9"/>
    <mergeCell ref="A10:B10"/>
    <mergeCell ref="C10:G10"/>
    <mergeCell ref="A11:B11"/>
    <mergeCell ref="C11:G11"/>
  </mergeCells>
  <pageMargins left="0.31496062992125984" right="0.31496062992125984" top="0.35433070866141736" bottom="0.35433070866141736" header="0" footer="0"/>
  <pageSetup paperSize="9" scale="2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91"/>
  <sheetViews>
    <sheetView view="pageBreakPreview" topLeftCell="A49" zoomScale="85" zoomScaleNormal="70" zoomScaleSheetLayoutView="85" workbookViewId="0">
      <selection activeCell="A64" sqref="A64:XFD64"/>
    </sheetView>
  </sheetViews>
  <sheetFormatPr defaultColWidth="9.140625" defaultRowHeight="12.75" x14ac:dyDescent="0.2"/>
  <cols>
    <col min="1" max="1" width="6.85546875" style="1" bestFit="1" customWidth="1"/>
    <col min="2" max="2" width="21" style="1" customWidth="1"/>
    <col min="3" max="3" width="24.7109375" style="1" customWidth="1"/>
    <col min="4" max="4" width="38.42578125" style="1" customWidth="1"/>
    <col min="5" max="5" width="12.28515625" style="6" bestFit="1" customWidth="1"/>
    <col min="6" max="6" width="7.7109375" style="3" bestFit="1" customWidth="1"/>
    <col min="7" max="7" width="14.42578125" style="6" customWidth="1"/>
    <col min="8" max="8" width="19.28515625" style="1" customWidth="1"/>
    <col min="9" max="9" width="16.42578125" style="8" customWidth="1"/>
    <col min="10" max="10" width="33.5703125" style="9" customWidth="1"/>
    <col min="11" max="11" width="27.85546875" style="9" customWidth="1"/>
    <col min="12" max="16384" width="9.140625" style="2"/>
  </cols>
  <sheetData>
    <row r="1" spans="1:11" x14ac:dyDescent="0.2">
      <c r="E1" s="2"/>
      <c r="G1" s="2"/>
      <c r="H1" s="4"/>
      <c r="I1" s="2"/>
      <c r="K1" s="54" t="s">
        <v>31</v>
      </c>
    </row>
    <row r="2" spans="1:11" x14ac:dyDescent="0.2">
      <c r="A2" s="5" t="s">
        <v>0</v>
      </c>
      <c r="E2" s="2"/>
    </row>
    <row r="3" spans="1:11" x14ac:dyDescent="0.2">
      <c r="E3" s="2"/>
    </row>
    <row r="4" spans="1:11" x14ac:dyDescent="0.2">
      <c r="A4" s="5" t="s">
        <v>1</v>
      </c>
      <c r="E4" s="2"/>
    </row>
    <row r="5" spans="1:11" x14ac:dyDescent="0.2">
      <c r="A5" s="5"/>
      <c r="E5" s="2"/>
    </row>
    <row r="6" spans="1:11" s="6" customFormat="1" ht="24" customHeight="1" x14ac:dyDescent="0.2">
      <c r="A6" s="64" t="s">
        <v>37</v>
      </c>
      <c r="B6" s="65"/>
      <c r="C6" s="66"/>
      <c r="D6" s="67"/>
      <c r="E6" s="67"/>
      <c r="F6" s="67"/>
      <c r="G6" s="68"/>
      <c r="H6" s="1"/>
      <c r="I6" s="60"/>
      <c r="J6" s="24"/>
      <c r="K6" s="24"/>
    </row>
    <row r="7" spans="1:11" s="6" customFormat="1" ht="24" customHeight="1" x14ac:dyDescent="0.2">
      <c r="A7" s="64" t="s">
        <v>38</v>
      </c>
      <c r="B7" s="65"/>
      <c r="C7" s="66"/>
      <c r="D7" s="67"/>
      <c r="E7" s="67"/>
      <c r="F7" s="67"/>
      <c r="G7" s="68"/>
      <c r="H7" s="1"/>
      <c r="I7" s="60"/>
      <c r="J7" s="24"/>
      <c r="K7" s="24"/>
    </row>
    <row r="8" spans="1:11" s="6" customFormat="1" ht="24" customHeight="1" x14ac:dyDescent="0.2">
      <c r="A8" s="64" t="s">
        <v>39</v>
      </c>
      <c r="B8" s="65"/>
      <c r="C8" s="66"/>
      <c r="D8" s="67"/>
      <c r="E8" s="67"/>
      <c r="F8" s="67"/>
      <c r="G8" s="68"/>
      <c r="H8" s="1"/>
      <c r="I8" s="60"/>
      <c r="J8" s="24"/>
      <c r="K8" s="24"/>
    </row>
    <row r="9" spans="1:11" s="6" customFormat="1" ht="24" customHeight="1" x14ac:dyDescent="0.2">
      <c r="A9" s="64" t="s">
        <v>40</v>
      </c>
      <c r="B9" s="65"/>
      <c r="C9" s="66"/>
      <c r="D9" s="67"/>
      <c r="E9" s="67"/>
      <c r="F9" s="67"/>
      <c r="G9" s="68"/>
      <c r="H9" s="1"/>
      <c r="I9" s="60"/>
      <c r="J9" s="24"/>
      <c r="K9" s="24"/>
    </row>
    <row r="10" spans="1:11" s="6" customFormat="1" ht="24" customHeight="1" x14ac:dyDescent="0.2">
      <c r="A10" s="64" t="s">
        <v>41</v>
      </c>
      <c r="B10" s="65"/>
      <c r="C10" s="66"/>
      <c r="D10" s="67"/>
      <c r="E10" s="67"/>
      <c r="F10" s="67"/>
      <c r="G10" s="68"/>
      <c r="H10" s="1"/>
      <c r="I10" s="60"/>
      <c r="J10" s="24"/>
      <c r="K10" s="24"/>
    </row>
    <row r="11" spans="1:11" s="6" customFormat="1" ht="24" customHeight="1" x14ac:dyDescent="0.2">
      <c r="A11" s="64" t="s">
        <v>42</v>
      </c>
      <c r="B11" s="65"/>
      <c r="C11" s="66"/>
      <c r="D11" s="67"/>
      <c r="E11" s="67"/>
      <c r="F11" s="67"/>
      <c r="G11" s="68"/>
      <c r="H11" s="1"/>
      <c r="I11" s="60"/>
      <c r="J11" s="24"/>
      <c r="K11" s="24"/>
    </row>
    <row r="12" spans="1:11" ht="15" customHeight="1" x14ac:dyDescent="0.2">
      <c r="A12" s="59"/>
      <c r="B12" s="59"/>
      <c r="C12" s="59"/>
      <c r="D12" s="58"/>
      <c r="E12" s="2"/>
    </row>
    <row r="13" spans="1:11" x14ac:dyDescent="0.2">
      <c r="A13" s="11" t="s">
        <v>2</v>
      </c>
      <c r="E13" s="2"/>
    </row>
    <row r="14" spans="1:11" x14ac:dyDescent="0.2">
      <c r="A14" s="10"/>
      <c r="E14" s="2"/>
    </row>
    <row r="15" spans="1:11" s="41" customFormat="1" x14ac:dyDescent="0.2">
      <c r="A15" s="39" t="s">
        <v>34</v>
      </c>
      <c r="B15" s="40"/>
      <c r="C15" s="40"/>
      <c r="D15" s="40"/>
      <c r="F15" s="42"/>
      <c r="G15" s="39"/>
      <c r="H15" s="40"/>
      <c r="I15" s="43"/>
      <c r="J15" s="44"/>
      <c r="K15" s="44"/>
    </row>
    <row r="16" spans="1:11" x14ac:dyDescent="0.2">
      <c r="A16" s="2" t="s">
        <v>3</v>
      </c>
      <c r="E16" s="2"/>
    </row>
    <row r="17" spans="1:11" s="14" customFormat="1" x14ac:dyDescent="0.2">
      <c r="A17" s="12"/>
      <c r="B17" s="12"/>
      <c r="C17" s="13"/>
      <c r="D17" s="13"/>
      <c r="F17" s="15"/>
      <c r="G17" s="16"/>
      <c r="H17" s="12"/>
      <c r="I17" s="17"/>
      <c r="J17" s="18"/>
      <c r="K17" s="18"/>
    </row>
    <row r="18" spans="1:11" s="20" customFormat="1" ht="25.9" customHeight="1" x14ac:dyDescent="0.25">
      <c r="A18" s="12"/>
      <c r="B18" s="19" t="s">
        <v>23</v>
      </c>
      <c r="C18" s="19"/>
      <c r="D18" s="19"/>
      <c r="F18" s="21"/>
      <c r="G18" s="16"/>
      <c r="H18" s="12"/>
      <c r="I18" s="12"/>
    </row>
    <row r="19" spans="1:11" s="24" customFormat="1" ht="51" x14ac:dyDescent="0.25">
      <c r="A19" s="22" t="s">
        <v>4</v>
      </c>
      <c r="B19" s="22" t="s">
        <v>36</v>
      </c>
      <c r="C19" s="22" t="s">
        <v>5</v>
      </c>
      <c r="D19" s="22" t="s">
        <v>6</v>
      </c>
      <c r="E19" s="23" t="s">
        <v>7</v>
      </c>
      <c r="F19" s="22" t="s">
        <v>9</v>
      </c>
      <c r="G19" s="22" t="s">
        <v>8</v>
      </c>
      <c r="H19" s="23" t="s">
        <v>35</v>
      </c>
      <c r="I19" s="22" t="s">
        <v>43</v>
      </c>
      <c r="J19" s="22" t="s">
        <v>22</v>
      </c>
      <c r="K19" s="22" t="s">
        <v>25</v>
      </c>
    </row>
    <row r="20" spans="1:11" s="25" customFormat="1" x14ac:dyDescent="0.25">
      <c r="A20" s="53" t="s">
        <v>10</v>
      </c>
      <c r="B20" s="53" t="s">
        <v>11</v>
      </c>
      <c r="C20" s="53" t="s">
        <v>12</v>
      </c>
      <c r="D20" s="53" t="s">
        <v>13</v>
      </c>
      <c r="E20" s="53" t="s">
        <v>26</v>
      </c>
      <c r="F20" s="53" t="s">
        <v>27</v>
      </c>
      <c r="G20" s="53" t="s">
        <v>28</v>
      </c>
      <c r="H20" s="53" t="s">
        <v>29</v>
      </c>
      <c r="I20" s="53" t="s">
        <v>14</v>
      </c>
      <c r="J20" s="53" t="s">
        <v>15</v>
      </c>
      <c r="K20" s="53" t="s">
        <v>24</v>
      </c>
    </row>
    <row r="21" spans="1:11" s="47" customFormat="1" ht="25.5" x14ac:dyDescent="0.2">
      <c r="A21" s="37">
        <v>1</v>
      </c>
      <c r="B21" s="37" t="s">
        <v>175</v>
      </c>
      <c r="C21" s="61" t="s">
        <v>102</v>
      </c>
      <c r="D21" s="61" t="s">
        <v>110</v>
      </c>
      <c r="E21" s="56">
        <v>1</v>
      </c>
      <c r="F21" s="51" t="s">
        <v>44</v>
      </c>
      <c r="G21" s="50"/>
      <c r="H21" s="46">
        <f>G21*E21*1.22</f>
        <v>0</v>
      </c>
      <c r="I21" s="62" t="s">
        <v>136</v>
      </c>
      <c r="J21" s="37" t="s">
        <v>177</v>
      </c>
      <c r="K21" s="48"/>
    </row>
    <row r="22" spans="1:11" s="47" customFormat="1" ht="25.5" x14ac:dyDescent="0.2">
      <c r="A22" s="37">
        <v>2</v>
      </c>
      <c r="B22" s="37" t="s">
        <v>175</v>
      </c>
      <c r="C22" s="61" t="s">
        <v>102</v>
      </c>
      <c r="D22" s="61" t="s">
        <v>74</v>
      </c>
      <c r="E22" s="56">
        <v>11</v>
      </c>
      <c r="F22" s="51" t="s">
        <v>44</v>
      </c>
      <c r="G22" s="50"/>
      <c r="H22" s="46">
        <f t="shared" ref="H22:H57" si="0">G22*E22*1.22</f>
        <v>0</v>
      </c>
      <c r="I22" s="62" t="s">
        <v>116</v>
      </c>
      <c r="J22" s="37" t="s">
        <v>177</v>
      </c>
      <c r="K22" s="48"/>
    </row>
    <row r="23" spans="1:11" s="47" customFormat="1" ht="25.5" x14ac:dyDescent="0.2">
      <c r="A23" s="37">
        <v>3</v>
      </c>
      <c r="B23" s="37" t="s">
        <v>175</v>
      </c>
      <c r="C23" s="61" t="s">
        <v>102</v>
      </c>
      <c r="D23" s="61" t="s">
        <v>75</v>
      </c>
      <c r="E23" s="56">
        <v>52</v>
      </c>
      <c r="F23" s="51" t="s">
        <v>44</v>
      </c>
      <c r="G23" s="50"/>
      <c r="H23" s="46">
        <f t="shared" si="0"/>
        <v>0</v>
      </c>
      <c r="I23" s="62" t="s">
        <v>111</v>
      </c>
      <c r="J23" s="37" t="s">
        <v>177</v>
      </c>
      <c r="K23" s="48"/>
    </row>
    <row r="24" spans="1:11" s="47" customFormat="1" ht="25.5" x14ac:dyDescent="0.2">
      <c r="A24" s="37">
        <v>4</v>
      </c>
      <c r="B24" s="37" t="s">
        <v>175</v>
      </c>
      <c r="C24" s="61" t="s">
        <v>102</v>
      </c>
      <c r="D24" s="61" t="s">
        <v>103</v>
      </c>
      <c r="E24" s="56">
        <v>17</v>
      </c>
      <c r="F24" s="51" t="s">
        <v>44</v>
      </c>
      <c r="G24" s="50"/>
      <c r="H24" s="46">
        <f t="shared" si="0"/>
        <v>0</v>
      </c>
      <c r="I24" s="62" t="s">
        <v>117</v>
      </c>
      <c r="J24" s="37" t="s">
        <v>177</v>
      </c>
      <c r="K24" s="48"/>
    </row>
    <row r="25" spans="1:11" s="47" customFormat="1" ht="25.5" x14ac:dyDescent="0.2">
      <c r="A25" s="37">
        <v>5</v>
      </c>
      <c r="B25" s="37" t="s">
        <v>175</v>
      </c>
      <c r="C25" s="61" t="s">
        <v>102</v>
      </c>
      <c r="D25" s="61" t="s">
        <v>172</v>
      </c>
      <c r="E25" s="56">
        <v>1</v>
      </c>
      <c r="F25" s="51" t="s">
        <v>44</v>
      </c>
      <c r="G25" s="50"/>
      <c r="H25" s="46">
        <f t="shared" si="0"/>
        <v>0</v>
      </c>
      <c r="I25" s="62" t="s">
        <v>169</v>
      </c>
      <c r="J25" s="37" t="s">
        <v>177</v>
      </c>
      <c r="K25" s="48"/>
    </row>
    <row r="26" spans="1:11" s="47" customFormat="1" ht="25.5" x14ac:dyDescent="0.2">
      <c r="A26" s="37">
        <v>6</v>
      </c>
      <c r="B26" s="37" t="s">
        <v>175</v>
      </c>
      <c r="C26" s="61" t="s">
        <v>102</v>
      </c>
      <c r="D26" s="61" t="s">
        <v>104</v>
      </c>
      <c r="E26" s="56">
        <v>15</v>
      </c>
      <c r="F26" s="51" t="s">
        <v>44</v>
      </c>
      <c r="G26" s="50"/>
      <c r="H26" s="46">
        <f t="shared" si="0"/>
        <v>0</v>
      </c>
      <c r="I26" s="62" t="s">
        <v>118</v>
      </c>
      <c r="J26" s="37" t="s">
        <v>177</v>
      </c>
      <c r="K26" s="48"/>
    </row>
    <row r="27" spans="1:11" s="47" customFormat="1" ht="25.5" x14ac:dyDescent="0.2">
      <c r="A27" s="37">
        <v>7</v>
      </c>
      <c r="B27" s="37" t="s">
        <v>175</v>
      </c>
      <c r="C27" s="61" t="s">
        <v>102</v>
      </c>
      <c r="D27" s="61" t="s">
        <v>79</v>
      </c>
      <c r="E27" s="56">
        <v>48</v>
      </c>
      <c r="F27" s="51" t="s">
        <v>44</v>
      </c>
      <c r="G27" s="50"/>
      <c r="H27" s="46">
        <f t="shared" si="0"/>
        <v>0</v>
      </c>
      <c r="I27" s="62" t="s">
        <v>143</v>
      </c>
      <c r="J27" s="37" t="s">
        <v>177</v>
      </c>
      <c r="K27" s="48"/>
    </row>
    <row r="28" spans="1:11" s="47" customFormat="1" ht="25.5" x14ac:dyDescent="0.2">
      <c r="A28" s="37">
        <v>8</v>
      </c>
      <c r="B28" s="37" t="s">
        <v>175</v>
      </c>
      <c r="C28" s="61" t="s">
        <v>102</v>
      </c>
      <c r="D28" s="61" t="s">
        <v>65</v>
      </c>
      <c r="E28" s="56">
        <v>36</v>
      </c>
      <c r="F28" s="51" t="s">
        <v>44</v>
      </c>
      <c r="G28" s="50"/>
      <c r="H28" s="46">
        <f t="shared" si="0"/>
        <v>0</v>
      </c>
      <c r="I28" s="62" t="s">
        <v>119</v>
      </c>
      <c r="J28" s="37" t="s">
        <v>177</v>
      </c>
      <c r="K28" s="48"/>
    </row>
    <row r="29" spans="1:11" s="47" customFormat="1" ht="25.5" x14ac:dyDescent="0.2">
      <c r="A29" s="37">
        <v>9</v>
      </c>
      <c r="B29" s="37" t="s">
        <v>175</v>
      </c>
      <c r="C29" s="61" t="s">
        <v>102</v>
      </c>
      <c r="D29" s="61" t="s">
        <v>105</v>
      </c>
      <c r="E29" s="56">
        <v>19</v>
      </c>
      <c r="F29" s="51" t="s">
        <v>44</v>
      </c>
      <c r="G29" s="50"/>
      <c r="H29" s="46">
        <f t="shared" si="0"/>
        <v>0</v>
      </c>
      <c r="I29" s="62" t="s">
        <v>120</v>
      </c>
      <c r="J29" s="37" t="s">
        <v>177</v>
      </c>
      <c r="K29" s="48"/>
    </row>
    <row r="30" spans="1:11" s="47" customFormat="1" ht="25.5" x14ac:dyDescent="0.2">
      <c r="A30" s="37">
        <v>10</v>
      </c>
      <c r="B30" s="37" t="s">
        <v>175</v>
      </c>
      <c r="C30" s="61" t="s">
        <v>102</v>
      </c>
      <c r="D30" s="61" t="s">
        <v>66</v>
      </c>
      <c r="E30" s="56">
        <v>2</v>
      </c>
      <c r="F30" s="51" t="s">
        <v>44</v>
      </c>
      <c r="G30" s="50"/>
      <c r="H30" s="46">
        <f t="shared" si="0"/>
        <v>0</v>
      </c>
      <c r="I30" s="62" t="s">
        <v>121</v>
      </c>
      <c r="J30" s="37" t="s">
        <v>177</v>
      </c>
      <c r="K30" s="48"/>
    </row>
    <row r="31" spans="1:11" s="47" customFormat="1" ht="25.5" x14ac:dyDescent="0.2">
      <c r="A31" s="37">
        <v>11</v>
      </c>
      <c r="B31" s="37" t="s">
        <v>175</v>
      </c>
      <c r="C31" s="61" t="s">
        <v>102</v>
      </c>
      <c r="D31" s="61" t="s">
        <v>90</v>
      </c>
      <c r="E31" s="56">
        <v>6</v>
      </c>
      <c r="F31" s="51" t="s">
        <v>44</v>
      </c>
      <c r="G31" s="50"/>
      <c r="H31" s="46">
        <f t="shared" si="0"/>
        <v>0</v>
      </c>
      <c r="I31" s="62" t="s">
        <v>152</v>
      </c>
      <c r="J31" s="37" t="s">
        <v>177</v>
      </c>
      <c r="K31" s="48"/>
    </row>
    <row r="32" spans="1:11" s="47" customFormat="1" ht="25.5" x14ac:dyDescent="0.2">
      <c r="A32" s="37">
        <v>12</v>
      </c>
      <c r="B32" s="37" t="s">
        <v>175</v>
      </c>
      <c r="C32" s="61" t="s">
        <v>102</v>
      </c>
      <c r="D32" s="61" t="s">
        <v>80</v>
      </c>
      <c r="E32" s="56">
        <v>2</v>
      </c>
      <c r="F32" s="51" t="s">
        <v>44</v>
      </c>
      <c r="G32" s="50"/>
      <c r="H32" s="46">
        <f t="shared" si="0"/>
        <v>0</v>
      </c>
      <c r="I32" s="62" t="s">
        <v>153</v>
      </c>
      <c r="J32" s="37" t="s">
        <v>177</v>
      </c>
      <c r="K32" s="48"/>
    </row>
    <row r="33" spans="1:11" s="47" customFormat="1" ht="25.5" x14ac:dyDescent="0.2">
      <c r="A33" s="37">
        <v>13</v>
      </c>
      <c r="B33" s="37" t="s">
        <v>175</v>
      </c>
      <c r="C33" s="61" t="s">
        <v>102</v>
      </c>
      <c r="D33" s="61" t="s">
        <v>67</v>
      </c>
      <c r="E33" s="56">
        <v>22</v>
      </c>
      <c r="F33" s="51" t="s">
        <v>44</v>
      </c>
      <c r="G33" s="50"/>
      <c r="H33" s="46">
        <f t="shared" si="0"/>
        <v>0</v>
      </c>
      <c r="I33" s="62" t="s">
        <v>122</v>
      </c>
      <c r="J33" s="37" t="s">
        <v>177</v>
      </c>
      <c r="K33" s="48"/>
    </row>
    <row r="34" spans="1:11" s="47" customFormat="1" ht="25.5" x14ac:dyDescent="0.2">
      <c r="A34" s="37">
        <v>14</v>
      </c>
      <c r="B34" s="37" t="s">
        <v>175</v>
      </c>
      <c r="C34" s="61" t="s">
        <v>102</v>
      </c>
      <c r="D34" s="61" t="s">
        <v>68</v>
      </c>
      <c r="E34" s="56">
        <v>1</v>
      </c>
      <c r="F34" s="51" t="s">
        <v>44</v>
      </c>
      <c r="G34" s="50"/>
      <c r="H34" s="46">
        <f t="shared" si="0"/>
        <v>0</v>
      </c>
      <c r="I34" s="62" t="s">
        <v>112</v>
      </c>
      <c r="J34" s="37" t="s">
        <v>177</v>
      </c>
      <c r="K34" s="48"/>
    </row>
    <row r="35" spans="1:11" s="47" customFormat="1" ht="25.5" x14ac:dyDescent="0.2">
      <c r="A35" s="37">
        <v>15</v>
      </c>
      <c r="B35" s="37" t="s">
        <v>175</v>
      </c>
      <c r="C35" s="61" t="s">
        <v>102</v>
      </c>
      <c r="D35" s="61" t="s">
        <v>69</v>
      </c>
      <c r="E35" s="56">
        <v>7</v>
      </c>
      <c r="F35" s="51" t="s">
        <v>44</v>
      </c>
      <c r="G35" s="50"/>
      <c r="H35" s="46">
        <f t="shared" si="0"/>
        <v>0</v>
      </c>
      <c r="I35" s="62" t="s">
        <v>144</v>
      </c>
      <c r="J35" s="37" t="s">
        <v>177</v>
      </c>
      <c r="K35" s="48"/>
    </row>
    <row r="36" spans="1:11" s="47" customFormat="1" ht="25.5" x14ac:dyDescent="0.2">
      <c r="A36" s="37">
        <v>16</v>
      </c>
      <c r="B36" s="37" t="s">
        <v>175</v>
      </c>
      <c r="C36" s="61" t="s">
        <v>102</v>
      </c>
      <c r="D36" s="61" t="s">
        <v>81</v>
      </c>
      <c r="E36" s="56">
        <v>4</v>
      </c>
      <c r="F36" s="51" t="s">
        <v>44</v>
      </c>
      <c r="G36" s="50"/>
      <c r="H36" s="46">
        <f t="shared" si="0"/>
        <v>0</v>
      </c>
      <c r="I36" s="62" t="s">
        <v>145</v>
      </c>
      <c r="J36" s="37" t="s">
        <v>177</v>
      </c>
      <c r="K36" s="48"/>
    </row>
    <row r="37" spans="1:11" s="47" customFormat="1" ht="25.5" x14ac:dyDescent="0.2">
      <c r="A37" s="37">
        <v>17</v>
      </c>
      <c r="B37" s="37" t="s">
        <v>175</v>
      </c>
      <c r="C37" s="61" t="s">
        <v>102</v>
      </c>
      <c r="D37" s="61" t="s">
        <v>82</v>
      </c>
      <c r="E37" s="56">
        <v>7</v>
      </c>
      <c r="F37" s="51" t="s">
        <v>44</v>
      </c>
      <c r="G37" s="50"/>
      <c r="H37" s="46">
        <f t="shared" si="0"/>
        <v>0</v>
      </c>
      <c r="I37" s="62" t="s">
        <v>123</v>
      </c>
      <c r="J37" s="37" t="s">
        <v>177</v>
      </c>
      <c r="K37" s="48"/>
    </row>
    <row r="38" spans="1:11" s="47" customFormat="1" ht="25.5" x14ac:dyDescent="0.2">
      <c r="A38" s="37">
        <v>18</v>
      </c>
      <c r="B38" s="37" t="s">
        <v>175</v>
      </c>
      <c r="C38" s="61" t="s">
        <v>102</v>
      </c>
      <c r="D38" s="61" t="s">
        <v>106</v>
      </c>
      <c r="E38" s="56">
        <v>28</v>
      </c>
      <c r="F38" s="51" t="s">
        <v>44</v>
      </c>
      <c r="G38" s="50"/>
      <c r="H38" s="46">
        <f t="shared" si="0"/>
        <v>0</v>
      </c>
      <c r="I38" s="62" t="s">
        <v>124</v>
      </c>
      <c r="J38" s="37" t="s">
        <v>177</v>
      </c>
      <c r="K38" s="48"/>
    </row>
    <row r="39" spans="1:11" s="47" customFormat="1" ht="25.5" x14ac:dyDescent="0.2">
      <c r="A39" s="37">
        <v>19</v>
      </c>
      <c r="B39" s="37" t="s">
        <v>175</v>
      </c>
      <c r="C39" s="61" t="s">
        <v>102</v>
      </c>
      <c r="D39" s="61" t="s">
        <v>76</v>
      </c>
      <c r="E39" s="56">
        <v>77</v>
      </c>
      <c r="F39" s="51" t="s">
        <v>44</v>
      </c>
      <c r="G39" s="50"/>
      <c r="H39" s="46">
        <f t="shared" si="0"/>
        <v>0</v>
      </c>
      <c r="I39" s="62" t="s">
        <v>125</v>
      </c>
      <c r="J39" s="37" t="s">
        <v>177</v>
      </c>
      <c r="K39" s="48"/>
    </row>
    <row r="40" spans="1:11" s="47" customFormat="1" ht="25.5" x14ac:dyDescent="0.2">
      <c r="A40" s="37">
        <v>20</v>
      </c>
      <c r="B40" s="37" t="s">
        <v>175</v>
      </c>
      <c r="C40" s="61" t="s">
        <v>102</v>
      </c>
      <c r="D40" s="61" t="s">
        <v>83</v>
      </c>
      <c r="E40" s="56">
        <v>100</v>
      </c>
      <c r="F40" s="51" t="s">
        <v>44</v>
      </c>
      <c r="G40" s="50"/>
      <c r="H40" s="46">
        <f t="shared" si="0"/>
        <v>0</v>
      </c>
      <c r="I40" s="62" t="s">
        <v>154</v>
      </c>
      <c r="J40" s="37" t="s">
        <v>177</v>
      </c>
      <c r="K40" s="48"/>
    </row>
    <row r="41" spans="1:11" s="47" customFormat="1" ht="25.5" x14ac:dyDescent="0.2">
      <c r="A41" s="37">
        <v>21</v>
      </c>
      <c r="B41" s="37" t="s">
        <v>175</v>
      </c>
      <c r="C41" s="61" t="s">
        <v>102</v>
      </c>
      <c r="D41" s="61" t="s">
        <v>96</v>
      </c>
      <c r="E41" s="56">
        <v>8</v>
      </c>
      <c r="F41" s="51" t="s">
        <v>44</v>
      </c>
      <c r="G41" s="50"/>
      <c r="H41" s="46">
        <f t="shared" si="0"/>
        <v>0</v>
      </c>
      <c r="I41" s="62" t="s">
        <v>176</v>
      </c>
      <c r="J41" s="37" t="s">
        <v>177</v>
      </c>
      <c r="K41" s="48"/>
    </row>
    <row r="42" spans="1:11" s="47" customFormat="1" ht="25.5" x14ac:dyDescent="0.2">
      <c r="A42" s="37">
        <v>22</v>
      </c>
      <c r="B42" s="37" t="s">
        <v>175</v>
      </c>
      <c r="C42" s="61" t="s">
        <v>102</v>
      </c>
      <c r="D42" s="61" t="s">
        <v>70</v>
      </c>
      <c r="E42" s="56">
        <v>3</v>
      </c>
      <c r="F42" s="51" t="s">
        <v>44</v>
      </c>
      <c r="G42" s="50"/>
      <c r="H42" s="46">
        <f t="shared" si="0"/>
        <v>0</v>
      </c>
      <c r="I42" s="62" t="s">
        <v>126</v>
      </c>
      <c r="J42" s="37" t="s">
        <v>177</v>
      </c>
      <c r="K42" s="48"/>
    </row>
    <row r="43" spans="1:11" s="47" customFormat="1" ht="25.5" x14ac:dyDescent="0.2">
      <c r="A43" s="37">
        <v>23</v>
      </c>
      <c r="B43" s="37" t="s">
        <v>175</v>
      </c>
      <c r="C43" s="61" t="s">
        <v>102</v>
      </c>
      <c r="D43" s="61" t="s">
        <v>71</v>
      </c>
      <c r="E43" s="56">
        <v>3</v>
      </c>
      <c r="F43" s="51" t="s">
        <v>44</v>
      </c>
      <c r="G43" s="50"/>
      <c r="H43" s="46">
        <f t="shared" si="0"/>
        <v>0</v>
      </c>
      <c r="I43" s="62" t="s">
        <v>127</v>
      </c>
      <c r="J43" s="37" t="s">
        <v>177</v>
      </c>
      <c r="K43" s="48"/>
    </row>
    <row r="44" spans="1:11" s="47" customFormat="1" ht="25.5" x14ac:dyDescent="0.2">
      <c r="A44" s="37">
        <v>24</v>
      </c>
      <c r="B44" s="37" t="s">
        <v>175</v>
      </c>
      <c r="C44" s="61" t="s">
        <v>102</v>
      </c>
      <c r="D44" s="61" t="s">
        <v>92</v>
      </c>
      <c r="E44" s="56">
        <v>2</v>
      </c>
      <c r="F44" s="51" t="s">
        <v>44</v>
      </c>
      <c r="G44" s="50"/>
      <c r="H44" s="46">
        <f t="shared" si="0"/>
        <v>0</v>
      </c>
      <c r="I44" s="62" t="s">
        <v>113</v>
      </c>
      <c r="J44" s="37" t="s">
        <v>177</v>
      </c>
      <c r="K44" s="48"/>
    </row>
    <row r="45" spans="1:11" s="47" customFormat="1" ht="25.5" x14ac:dyDescent="0.2">
      <c r="A45" s="37">
        <v>25</v>
      </c>
      <c r="B45" s="37" t="s">
        <v>175</v>
      </c>
      <c r="C45" s="61" t="s">
        <v>102</v>
      </c>
      <c r="D45" s="61" t="s">
        <v>84</v>
      </c>
      <c r="E45" s="56">
        <v>1</v>
      </c>
      <c r="F45" s="51" t="s">
        <v>44</v>
      </c>
      <c r="G45" s="50"/>
      <c r="H45" s="46">
        <f t="shared" si="0"/>
        <v>0</v>
      </c>
      <c r="I45" s="62" t="s">
        <v>128</v>
      </c>
      <c r="J45" s="37" t="s">
        <v>177</v>
      </c>
      <c r="K45" s="48"/>
    </row>
    <row r="46" spans="1:11" s="47" customFormat="1" ht="25.5" x14ac:dyDescent="0.2">
      <c r="A46" s="37">
        <v>26</v>
      </c>
      <c r="B46" s="37" t="s">
        <v>175</v>
      </c>
      <c r="C46" s="61" t="s">
        <v>102</v>
      </c>
      <c r="D46" s="61" t="s">
        <v>107</v>
      </c>
      <c r="E46" s="56">
        <v>21</v>
      </c>
      <c r="F46" s="51" t="s">
        <v>44</v>
      </c>
      <c r="G46" s="50"/>
      <c r="H46" s="46">
        <f t="shared" si="0"/>
        <v>0</v>
      </c>
      <c r="I46" s="62" t="s">
        <v>129</v>
      </c>
      <c r="J46" s="37" t="s">
        <v>177</v>
      </c>
      <c r="K46" s="48"/>
    </row>
    <row r="47" spans="1:11" s="47" customFormat="1" ht="25.5" x14ac:dyDescent="0.2">
      <c r="A47" s="37">
        <v>27</v>
      </c>
      <c r="B47" s="37" t="s">
        <v>175</v>
      </c>
      <c r="C47" s="61" t="s">
        <v>102</v>
      </c>
      <c r="D47" s="61" t="s">
        <v>77</v>
      </c>
      <c r="E47" s="56">
        <v>4</v>
      </c>
      <c r="F47" s="51" t="s">
        <v>44</v>
      </c>
      <c r="G47" s="50"/>
      <c r="H47" s="46">
        <f t="shared" si="0"/>
        <v>0</v>
      </c>
      <c r="I47" s="62" t="s">
        <v>130</v>
      </c>
      <c r="J47" s="37" t="s">
        <v>177</v>
      </c>
      <c r="K47" s="48"/>
    </row>
    <row r="48" spans="1:11" s="47" customFormat="1" ht="25.5" x14ac:dyDescent="0.2">
      <c r="A48" s="37">
        <v>28</v>
      </c>
      <c r="B48" s="37" t="s">
        <v>175</v>
      </c>
      <c r="C48" s="61" t="s">
        <v>102</v>
      </c>
      <c r="D48" s="61" t="s">
        <v>72</v>
      </c>
      <c r="E48" s="56">
        <v>42</v>
      </c>
      <c r="F48" s="51" t="s">
        <v>44</v>
      </c>
      <c r="G48" s="50"/>
      <c r="H48" s="46">
        <f t="shared" si="0"/>
        <v>0</v>
      </c>
      <c r="I48" s="62" t="s">
        <v>131</v>
      </c>
      <c r="J48" s="37" t="s">
        <v>177</v>
      </c>
      <c r="K48" s="48"/>
    </row>
    <row r="49" spans="1:11" s="47" customFormat="1" ht="25.5" x14ac:dyDescent="0.2">
      <c r="A49" s="37">
        <v>29</v>
      </c>
      <c r="B49" s="37" t="s">
        <v>175</v>
      </c>
      <c r="C49" s="61" t="s">
        <v>102</v>
      </c>
      <c r="D49" s="61" t="s">
        <v>94</v>
      </c>
      <c r="E49" s="56">
        <v>1</v>
      </c>
      <c r="F49" s="51" t="s">
        <v>44</v>
      </c>
      <c r="G49" s="50"/>
      <c r="H49" s="46">
        <f t="shared" si="0"/>
        <v>0</v>
      </c>
      <c r="I49" s="62" t="s">
        <v>157</v>
      </c>
      <c r="J49" s="37" t="s">
        <v>177</v>
      </c>
      <c r="K49" s="48"/>
    </row>
    <row r="50" spans="1:11" s="47" customFormat="1" ht="25.5" x14ac:dyDescent="0.2">
      <c r="A50" s="37">
        <v>30</v>
      </c>
      <c r="B50" s="37" t="s">
        <v>175</v>
      </c>
      <c r="C50" s="61" t="s">
        <v>102</v>
      </c>
      <c r="D50" s="61" t="s">
        <v>73</v>
      </c>
      <c r="E50" s="56">
        <v>6</v>
      </c>
      <c r="F50" s="51" t="s">
        <v>44</v>
      </c>
      <c r="G50" s="50"/>
      <c r="H50" s="46">
        <f t="shared" si="0"/>
        <v>0</v>
      </c>
      <c r="I50" s="62" t="s">
        <v>158</v>
      </c>
      <c r="J50" s="37" t="s">
        <v>177</v>
      </c>
      <c r="K50" s="48"/>
    </row>
    <row r="51" spans="1:11" s="47" customFormat="1" ht="25.5" x14ac:dyDescent="0.2">
      <c r="A51" s="37">
        <v>31</v>
      </c>
      <c r="B51" s="37" t="s">
        <v>175</v>
      </c>
      <c r="C51" s="61" t="s">
        <v>102</v>
      </c>
      <c r="D51" s="61" t="s">
        <v>108</v>
      </c>
      <c r="E51" s="56">
        <v>10</v>
      </c>
      <c r="F51" s="51" t="s">
        <v>44</v>
      </c>
      <c r="G51" s="50"/>
      <c r="H51" s="46">
        <f t="shared" si="0"/>
        <v>0</v>
      </c>
      <c r="I51" s="62" t="s">
        <v>132</v>
      </c>
      <c r="J51" s="37" t="s">
        <v>177</v>
      </c>
      <c r="K51" s="48"/>
    </row>
    <row r="52" spans="1:11" s="47" customFormat="1" ht="25.5" x14ac:dyDescent="0.2">
      <c r="A52" s="37">
        <v>32</v>
      </c>
      <c r="B52" s="37" t="s">
        <v>175</v>
      </c>
      <c r="C52" s="61" t="s">
        <v>102</v>
      </c>
      <c r="D52" s="61" t="s">
        <v>165</v>
      </c>
      <c r="E52" s="56">
        <v>2</v>
      </c>
      <c r="F52" s="51" t="s">
        <v>44</v>
      </c>
      <c r="G52" s="50"/>
      <c r="H52" s="46">
        <f t="shared" si="0"/>
        <v>0</v>
      </c>
      <c r="I52" s="62" t="s">
        <v>159</v>
      </c>
      <c r="J52" s="37" t="s">
        <v>177</v>
      </c>
      <c r="K52" s="48"/>
    </row>
    <row r="53" spans="1:11" s="47" customFormat="1" ht="25.5" x14ac:dyDescent="0.2">
      <c r="A53" s="37">
        <v>33</v>
      </c>
      <c r="B53" s="37" t="s">
        <v>175</v>
      </c>
      <c r="C53" s="61" t="s">
        <v>102</v>
      </c>
      <c r="D53" s="61" t="s">
        <v>86</v>
      </c>
      <c r="E53" s="56">
        <v>4</v>
      </c>
      <c r="F53" s="51" t="s">
        <v>44</v>
      </c>
      <c r="G53" s="50"/>
      <c r="H53" s="46">
        <f t="shared" si="0"/>
        <v>0</v>
      </c>
      <c r="I53" s="62" t="s">
        <v>160</v>
      </c>
      <c r="J53" s="37" t="s">
        <v>177</v>
      </c>
      <c r="K53" s="48"/>
    </row>
    <row r="54" spans="1:11" s="47" customFormat="1" ht="25.5" x14ac:dyDescent="0.2">
      <c r="A54" s="37">
        <v>34</v>
      </c>
      <c r="B54" s="37" t="s">
        <v>175</v>
      </c>
      <c r="C54" s="61" t="s">
        <v>102</v>
      </c>
      <c r="D54" s="61" t="s">
        <v>141</v>
      </c>
      <c r="E54" s="56">
        <v>5</v>
      </c>
      <c r="F54" s="51" t="s">
        <v>44</v>
      </c>
      <c r="G54" s="50"/>
      <c r="H54" s="46">
        <f t="shared" si="0"/>
        <v>0</v>
      </c>
      <c r="I54" s="62" t="s">
        <v>146</v>
      </c>
      <c r="J54" s="37" t="s">
        <v>177</v>
      </c>
      <c r="K54" s="48"/>
    </row>
    <row r="55" spans="1:11" s="47" customFormat="1" ht="25.5" x14ac:dyDescent="0.2">
      <c r="A55" s="37">
        <v>35</v>
      </c>
      <c r="B55" s="37" t="s">
        <v>175</v>
      </c>
      <c r="C55" s="61" t="s">
        <v>102</v>
      </c>
      <c r="D55" s="61" t="s">
        <v>85</v>
      </c>
      <c r="E55" s="56">
        <v>2</v>
      </c>
      <c r="F55" s="51" t="s">
        <v>44</v>
      </c>
      <c r="G55" s="50"/>
      <c r="H55" s="46">
        <f t="shared" si="0"/>
        <v>0</v>
      </c>
      <c r="I55" s="62" t="s">
        <v>133</v>
      </c>
      <c r="J55" s="37" t="s">
        <v>177</v>
      </c>
      <c r="K55" s="48"/>
    </row>
    <row r="56" spans="1:11" s="47" customFormat="1" ht="25.5" x14ac:dyDescent="0.2">
      <c r="A56" s="37">
        <v>36</v>
      </c>
      <c r="B56" s="37" t="s">
        <v>175</v>
      </c>
      <c r="C56" s="61" t="s">
        <v>102</v>
      </c>
      <c r="D56" s="61" t="s">
        <v>78</v>
      </c>
      <c r="E56" s="56">
        <v>1</v>
      </c>
      <c r="F56" s="51" t="s">
        <v>44</v>
      </c>
      <c r="G56" s="50"/>
      <c r="H56" s="46">
        <f t="shared" si="0"/>
        <v>0</v>
      </c>
      <c r="I56" s="62" t="s">
        <v>134</v>
      </c>
      <c r="J56" s="37" t="s">
        <v>177</v>
      </c>
      <c r="K56" s="48"/>
    </row>
    <row r="57" spans="1:11" s="47" customFormat="1" ht="25.5" x14ac:dyDescent="0.2">
      <c r="A57" s="37">
        <v>37</v>
      </c>
      <c r="B57" s="37" t="s">
        <v>175</v>
      </c>
      <c r="C57" s="61" t="s">
        <v>102</v>
      </c>
      <c r="D57" s="61" t="s">
        <v>109</v>
      </c>
      <c r="E57" s="56">
        <v>11</v>
      </c>
      <c r="F57" s="51" t="s">
        <v>44</v>
      </c>
      <c r="G57" s="50"/>
      <c r="H57" s="46">
        <f t="shared" si="0"/>
        <v>0</v>
      </c>
      <c r="I57" s="62" t="s">
        <v>135</v>
      </c>
      <c r="J57" s="37" t="s">
        <v>177</v>
      </c>
      <c r="K57" s="48"/>
    </row>
    <row r="58" spans="1:11" s="31" customFormat="1" ht="14.25" x14ac:dyDescent="0.2">
      <c r="A58" s="26"/>
      <c r="B58" s="38"/>
      <c r="C58" s="28"/>
      <c r="D58" s="28"/>
      <c r="E58" s="57">
        <f>SUM(E21:E57)</f>
        <v>582</v>
      </c>
      <c r="F58" s="52"/>
      <c r="G58" s="29"/>
      <c r="H58" s="30">
        <f>SUM(H21:H57)</f>
        <v>0</v>
      </c>
      <c r="I58" s="26"/>
      <c r="J58" s="27"/>
      <c r="K58" s="27"/>
    </row>
    <row r="59" spans="1:11" s="4" customFormat="1" x14ac:dyDescent="0.2">
      <c r="A59" s="1"/>
      <c r="B59" s="1"/>
      <c r="C59" s="1"/>
      <c r="D59" s="1"/>
      <c r="E59" s="1"/>
      <c r="F59" s="3"/>
      <c r="G59" s="6"/>
      <c r="H59" s="55"/>
      <c r="I59" s="8"/>
      <c r="J59" s="9"/>
      <c r="K59" s="9"/>
    </row>
    <row r="60" spans="1:11" s="4" customFormat="1" x14ac:dyDescent="0.2">
      <c r="A60" s="11" t="s">
        <v>16</v>
      </c>
      <c r="B60" s="2"/>
      <c r="C60" s="2"/>
      <c r="D60" s="2"/>
      <c r="E60" s="6"/>
      <c r="F60" s="32"/>
      <c r="G60" s="32"/>
      <c r="I60" s="8"/>
      <c r="J60" s="9"/>
      <c r="K60" s="9"/>
    </row>
    <row r="61" spans="1:11" s="4" customFormat="1" x14ac:dyDescent="0.2">
      <c r="A61" s="33" t="s">
        <v>99</v>
      </c>
      <c r="B61" s="34"/>
      <c r="C61" s="34"/>
      <c r="D61" s="34"/>
      <c r="E61" s="6"/>
      <c r="F61" s="3"/>
      <c r="G61" s="2"/>
      <c r="I61" s="8"/>
      <c r="J61" s="9"/>
      <c r="K61" s="9"/>
    </row>
    <row r="62" spans="1:11" s="4" customFormat="1" x14ac:dyDescent="0.2">
      <c r="A62" s="33" t="s">
        <v>100</v>
      </c>
      <c r="B62" s="34"/>
      <c r="C62" s="34"/>
      <c r="D62" s="34"/>
      <c r="E62" s="6"/>
      <c r="F62" s="3"/>
      <c r="G62" s="2"/>
      <c r="I62" s="8"/>
      <c r="J62" s="9"/>
      <c r="K62" s="9"/>
    </row>
    <row r="63" spans="1:11" s="4" customFormat="1" ht="22.5" customHeight="1" x14ac:dyDescent="0.2">
      <c r="A63" s="33" t="s">
        <v>17</v>
      </c>
      <c r="B63" s="34"/>
      <c r="C63" s="34"/>
      <c r="D63" s="34"/>
      <c r="E63" s="6"/>
      <c r="F63" s="3"/>
      <c r="G63" s="2"/>
      <c r="I63" s="8"/>
      <c r="J63" s="9"/>
      <c r="K63" s="9"/>
    </row>
    <row r="64" spans="1:11" s="4" customFormat="1" ht="64.5" customHeight="1" x14ac:dyDescent="0.2">
      <c r="A64" s="69" t="s">
        <v>178</v>
      </c>
      <c r="B64" s="70"/>
      <c r="C64" s="70"/>
      <c r="D64" s="70"/>
      <c r="E64" s="70"/>
      <c r="F64" s="70"/>
      <c r="G64" s="70"/>
      <c r="H64" s="70"/>
      <c r="I64" s="70"/>
      <c r="J64" s="70"/>
      <c r="K64" s="70"/>
    </row>
    <row r="65" spans="1:11" s="45" customFormat="1" ht="120" customHeight="1" x14ac:dyDescent="0.2">
      <c r="A65" s="69" t="s">
        <v>179</v>
      </c>
      <c r="B65" s="69"/>
      <c r="C65" s="69"/>
      <c r="D65" s="69"/>
      <c r="E65" s="69"/>
      <c r="F65" s="69"/>
      <c r="G65" s="69"/>
      <c r="H65" s="69"/>
      <c r="I65" s="69"/>
      <c r="J65" s="69"/>
      <c r="K65" s="69"/>
    </row>
    <row r="66" spans="1:11" s="4" customFormat="1" x14ac:dyDescent="0.2">
      <c r="A66" s="70" t="s">
        <v>98</v>
      </c>
      <c r="B66" s="70"/>
      <c r="C66" s="70"/>
      <c r="D66" s="70"/>
      <c r="E66" s="6"/>
      <c r="F66" s="3"/>
      <c r="G66" s="2"/>
      <c r="I66" s="8"/>
      <c r="J66" s="9"/>
      <c r="K66" s="9"/>
    </row>
    <row r="67" spans="1:11" s="45" customFormat="1" x14ac:dyDescent="0.2">
      <c r="A67" s="33" t="s">
        <v>32</v>
      </c>
      <c r="B67" s="33"/>
      <c r="C67" s="33"/>
      <c r="D67" s="33"/>
      <c r="E67" s="33"/>
      <c r="F67" s="33"/>
      <c r="G67" s="33"/>
      <c r="H67" s="33"/>
      <c r="I67" s="33"/>
      <c r="J67" s="33"/>
      <c r="K67" s="33"/>
    </row>
    <row r="68" spans="1:11" s="4" customFormat="1" x14ac:dyDescent="0.2">
      <c r="A68" s="33" t="s">
        <v>33</v>
      </c>
      <c r="B68" s="6"/>
      <c r="C68" s="6"/>
      <c r="D68" s="6"/>
      <c r="E68" s="6"/>
      <c r="I68" s="7" t="s">
        <v>18</v>
      </c>
      <c r="J68" s="6"/>
      <c r="K68" s="8"/>
    </row>
    <row r="69" spans="1:11" s="4" customFormat="1" x14ac:dyDescent="0.2">
      <c r="A69" s="33"/>
      <c r="B69" s="6"/>
      <c r="C69" s="6"/>
      <c r="D69" s="6"/>
      <c r="E69" s="6"/>
      <c r="I69" s="7"/>
      <c r="J69" s="6"/>
      <c r="K69" s="8"/>
    </row>
    <row r="70" spans="1:11" s="4" customFormat="1" x14ac:dyDescent="0.2">
      <c r="A70" s="33"/>
      <c r="B70" s="6"/>
      <c r="C70" s="6"/>
      <c r="D70" s="6"/>
      <c r="E70" s="6"/>
      <c r="I70" s="7"/>
      <c r="J70" s="6"/>
      <c r="K70" s="8"/>
    </row>
    <row r="71" spans="1:11" s="4" customFormat="1" x14ac:dyDescent="0.2">
      <c r="A71" s="6" t="s">
        <v>19</v>
      </c>
      <c r="B71" s="6"/>
      <c r="C71" s="6"/>
      <c r="D71" s="6"/>
      <c r="E71" s="6"/>
      <c r="I71" s="7" t="s">
        <v>20</v>
      </c>
      <c r="J71" s="35"/>
      <c r="K71" s="8"/>
    </row>
    <row r="72" spans="1:11" s="4" customFormat="1" x14ac:dyDescent="0.2">
      <c r="A72" s="2"/>
      <c r="B72" s="6" t="s">
        <v>97</v>
      </c>
      <c r="C72" s="6"/>
      <c r="D72" s="6"/>
      <c r="E72" s="6"/>
      <c r="I72" s="36" t="s">
        <v>21</v>
      </c>
      <c r="J72" s="6"/>
      <c r="K72" s="8"/>
    </row>
    <row r="73" spans="1:11" s="4" customFormat="1" x14ac:dyDescent="0.2">
      <c r="A73" s="1"/>
      <c r="B73" s="1"/>
      <c r="C73" s="1"/>
      <c r="D73" s="1"/>
      <c r="E73" s="6"/>
      <c r="F73" s="3"/>
      <c r="G73" s="6"/>
      <c r="H73" s="1"/>
      <c r="I73" s="8"/>
      <c r="J73" s="9"/>
      <c r="K73" s="9"/>
    </row>
    <row r="74" spans="1:11" s="4" customFormat="1" x14ac:dyDescent="0.2">
      <c r="A74" s="1"/>
      <c r="B74" s="1"/>
      <c r="C74" s="1"/>
      <c r="D74" s="1"/>
      <c r="E74" s="6"/>
      <c r="F74" s="3"/>
      <c r="G74" s="6"/>
      <c r="H74" s="1"/>
      <c r="I74" s="8"/>
      <c r="J74" s="9"/>
      <c r="K74" s="9"/>
    </row>
    <row r="75" spans="1:11" s="4" customFormat="1" x14ac:dyDescent="0.2">
      <c r="A75" s="1"/>
      <c r="B75" s="1"/>
      <c r="C75" s="1"/>
      <c r="D75" s="1"/>
      <c r="E75" s="49"/>
      <c r="F75" s="3"/>
      <c r="G75" s="6"/>
      <c r="H75" s="1"/>
      <c r="I75" s="8"/>
      <c r="J75" s="9"/>
      <c r="K75" s="9"/>
    </row>
    <row r="76" spans="1:11" s="4" customFormat="1" x14ac:dyDescent="0.2">
      <c r="A76" s="1"/>
      <c r="B76" s="1"/>
      <c r="C76" s="1"/>
      <c r="D76" s="1"/>
      <c r="E76" s="6"/>
      <c r="F76" s="3"/>
      <c r="G76" s="6"/>
      <c r="H76" s="1"/>
      <c r="I76" s="8"/>
      <c r="J76" s="9"/>
      <c r="K76" s="9"/>
    </row>
    <row r="77" spans="1:11" s="4" customFormat="1" x14ac:dyDescent="0.2">
      <c r="A77" s="1"/>
      <c r="B77" s="1"/>
      <c r="C77" s="1"/>
      <c r="D77" s="1"/>
      <c r="E77" s="6"/>
      <c r="F77" s="3"/>
      <c r="G77" s="6"/>
      <c r="H77" s="1"/>
      <c r="I77" s="8"/>
      <c r="J77" s="9"/>
      <c r="K77" s="9"/>
    </row>
    <row r="78" spans="1:11" s="4" customFormat="1" x14ac:dyDescent="0.2">
      <c r="A78" s="1"/>
      <c r="B78" s="1"/>
      <c r="C78" s="1"/>
      <c r="D78" s="1"/>
      <c r="E78" s="6"/>
      <c r="F78" s="3"/>
      <c r="G78" s="6"/>
      <c r="H78" s="1"/>
      <c r="I78" s="8"/>
      <c r="J78" s="9"/>
      <c r="K78" s="9"/>
    </row>
    <row r="79" spans="1:11" s="4" customFormat="1" x14ac:dyDescent="0.2">
      <c r="A79" s="1"/>
      <c r="B79" s="1"/>
      <c r="C79" s="1"/>
      <c r="D79" s="1"/>
      <c r="E79" s="6"/>
      <c r="F79" s="3"/>
      <c r="G79" s="49"/>
      <c r="H79" s="1"/>
      <c r="I79" s="8"/>
      <c r="J79" s="9"/>
      <c r="K79" s="9"/>
    </row>
    <row r="80" spans="1:11" s="4" customFormat="1" x14ac:dyDescent="0.2">
      <c r="A80" s="1"/>
      <c r="B80" s="1"/>
      <c r="C80" s="1"/>
      <c r="D80" s="1"/>
      <c r="E80" s="6"/>
      <c r="F80" s="3"/>
      <c r="G80" s="6"/>
      <c r="H80" s="1"/>
      <c r="I80" s="8"/>
      <c r="J80" s="9"/>
      <c r="K80" s="9"/>
    </row>
    <row r="81" spans="1:11" s="4" customFormat="1" x14ac:dyDescent="0.2">
      <c r="A81" s="1"/>
      <c r="B81" s="1"/>
      <c r="C81" s="1"/>
      <c r="D81" s="1"/>
      <c r="E81" s="6"/>
      <c r="F81" s="3"/>
      <c r="G81" s="6"/>
      <c r="H81" s="1"/>
      <c r="I81" s="8"/>
      <c r="J81" s="9"/>
      <c r="K81" s="9"/>
    </row>
    <row r="91" spans="1:11" s="1" customFormat="1" ht="31.5" customHeight="1" x14ac:dyDescent="0.2">
      <c r="E91" s="6"/>
      <c r="F91" s="3"/>
      <c r="G91" s="6"/>
      <c r="I91" s="8"/>
      <c r="J91" s="9"/>
      <c r="K91" s="9"/>
    </row>
  </sheetData>
  <autoFilter ref="A20:K102"/>
  <mergeCells count="15">
    <mergeCell ref="A66:D66"/>
    <mergeCell ref="A6:B6"/>
    <mergeCell ref="C6:G6"/>
    <mergeCell ref="A7:B7"/>
    <mergeCell ref="C7:G7"/>
    <mergeCell ref="A8:B8"/>
    <mergeCell ref="C8:G8"/>
    <mergeCell ref="A64:K64"/>
    <mergeCell ref="A65:K65"/>
    <mergeCell ref="A9:B9"/>
    <mergeCell ref="C9:G9"/>
    <mergeCell ref="A10:B10"/>
    <mergeCell ref="C10:G10"/>
    <mergeCell ref="A11:B11"/>
    <mergeCell ref="C11:G11"/>
  </mergeCells>
  <pageMargins left="0.31496062992125984" right="0.31496062992125984" top="0.35433070866141736" bottom="0.35433070866141736" header="0" footer="0"/>
  <pageSetup paperSize="9"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Лот № 1</vt:lpstr>
      <vt:lpstr>Лот № 2</vt:lpstr>
      <vt:lpstr>Лот № 3</vt:lpstr>
      <vt:lpstr>Лот № 4</vt:lpstr>
      <vt:lpstr>Лот № 5</vt:lpstr>
      <vt:lpstr>'Лот № 1'!Область_печати</vt:lpstr>
      <vt:lpstr>'Лот № 2'!Область_печати</vt:lpstr>
      <vt:lpstr>'Лот № 3'!Область_печати</vt:lpstr>
      <vt:lpstr>'Лот № 4'!Область_печати</vt:lpstr>
      <vt:lpstr>'Лот № 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Батура Антон Владимирович</cp:lastModifiedBy>
  <cp:lastPrinted>2022-06-22T05:31:40Z</cp:lastPrinted>
  <dcterms:created xsi:type="dcterms:W3CDTF">2015-09-14T07:06:03Z</dcterms:created>
  <dcterms:modified xsi:type="dcterms:W3CDTF">2026-05-25T04:48:42Z</dcterms:modified>
</cp:coreProperties>
</file>